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s>
  <definedNames>
    <definedName name="_ftnref1" localSheetId="0">Sheet1!$E$9</definedName>
  </definedNames>
  <calcPr calcId="124519"/>
</workbook>
</file>

<file path=xl/calcChain.xml><?xml version="1.0" encoding="utf-8"?>
<calcChain xmlns="http://schemas.openxmlformats.org/spreadsheetml/2006/main">
  <c r="J97" i="1"/>
  <c r="I97"/>
  <c r="J92"/>
  <c r="I75"/>
  <c r="J73"/>
  <c r="I73"/>
  <c r="J60"/>
  <c r="I60"/>
  <c r="G58"/>
  <c r="F60"/>
  <c r="J58"/>
  <c r="F58"/>
  <c r="H58" s="1"/>
  <c r="F57"/>
  <c r="F56"/>
  <c r="F55"/>
  <c r="F52"/>
  <c r="F51"/>
  <c r="G117"/>
  <c r="I117" s="1"/>
  <c r="F117"/>
  <c r="H117" s="1"/>
  <c r="G115"/>
  <c r="F115"/>
  <c r="H115" s="1"/>
  <c r="G113"/>
  <c r="I113" s="1"/>
  <c r="F113"/>
  <c r="I112"/>
  <c r="G112"/>
  <c r="F112"/>
  <c r="H112" s="1"/>
  <c r="G110"/>
  <c r="I110" s="1"/>
  <c r="F110"/>
  <c r="H110" s="1"/>
  <c r="I107"/>
  <c r="F107"/>
  <c r="J107" s="1"/>
  <c r="G108"/>
  <c r="F108"/>
  <c r="G106"/>
  <c r="I106" s="1"/>
  <c r="F106"/>
  <c r="G105"/>
  <c r="F105"/>
  <c r="H105" s="1"/>
  <c r="G104"/>
  <c r="I104" s="1"/>
  <c r="F104"/>
  <c r="G99"/>
  <c r="I99" s="1"/>
  <c r="F99"/>
  <c r="I102"/>
  <c r="F102"/>
  <c r="J102" s="1"/>
  <c r="G101"/>
  <c r="I101" s="1"/>
  <c r="F101"/>
  <c r="I100"/>
  <c r="F100"/>
  <c r="J100" s="1"/>
  <c r="J96"/>
  <c r="I96"/>
  <c r="G97"/>
  <c r="H97"/>
  <c r="G95"/>
  <c r="F95"/>
  <c r="H95" s="1"/>
  <c r="I94"/>
  <c r="F94"/>
  <c r="J94" s="1"/>
  <c r="I92"/>
  <c r="F91"/>
  <c r="H91" s="1"/>
  <c r="G91"/>
  <c r="I91" s="1"/>
  <c r="G90"/>
  <c r="I90" s="1"/>
  <c r="F90"/>
  <c r="H90" s="1"/>
  <c r="I86"/>
  <c r="J86"/>
  <c r="F84"/>
  <c r="H84" s="1"/>
  <c r="J84" s="1"/>
  <c r="G84"/>
  <c r="I84" s="1"/>
  <c r="G83"/>
  <c r="F83"/>
  <c r="H83" s="1"/>
  <c r="F80"/>
  <c r="G80"/>
  <c r="I80" s="1"/>
  <c r="F81"/>
  <c r="H81" s="1"/>
  <c r="J81" s="1"/>
  <c r="G81"/>
  <c r="I81" s="1"/>
  <c r="G79"/>
  <c r="I79" s="1"/>
  <c r="F79"/>
  <c r="H79" s="1"/>
  <c r="J79" s="1"/>
  <c r="F73"/>
  <c r="H73" s="1"/>
  <c r="G73"/>
  <c r="F74"/>
  <c r="H74" s="1"/>
  <c r="G74"/>
  <c r="F75"/>
  <c r="J75" s="1"/>
  <c r="G72"/>
  <c r="I72" s="1"/>
  <c r="F72"/>
  <c r="H72" s="1"/>
  <c r="J72" s="1"/>
  <c r="F70"/>
  <c r="H70" s="1"/>
  <c r="J70" s="1"/>
  <c r="G70"/>
  <c r="I70" s="1"/>
  <c r="F66"/>
  <c r="H66" s="1"/>
  <c r="J66" s="1"/>
  <c r="G66"/>
  <c r="I66" s="1"/>
  <c r="F67"/>
  <c r="J67" s="1"/>
  <c r="I67"/>
  <c r="F68"/>
  <c r="H68" s="1"/>
  <c r="G68"/>
  <c r="F69"/>
  <c r="H69" s="1"/>
  <c r="J69" s="1"/>
  <c r="G69"/>
  <c r="I69" s="1"/>
  <c r="F65"/>
  <c r="H65" s="1"/>
  <c r="J65" s="1"/>
  <c r="G65"/>
  <c r="I65" s="1"/>
  <c r="G62"/>
  <c r="I62" s="1"/>
  <c r="H62"/>
  <c r="J62" s="1"/>
  <c r="G63"/>
  <c r="I63" s="1"/>
  <c r="H63"/>
  <c r="J63" s="1"/>
  <c r="G57"/>
  <c r="I57" s="1"/>
  <c r="H57"/>
  <c r="J57" s="1"/>
  <c r="F53"/>
  <c r="H53" s="1"/>
  <c r="G53"/>
  <c r="I51"/>
  <c r="J51"/>
  <c r="G52"/>
  <c r="I52" s="1"/>
  <c r="H52"/>
  <c r="J52" s="1"/>
  <c r="J88"/>
  <c r="J55"/>
  <c r="I88"/>
  <c r="I55"/>
  <c r="H77"/>
  <c r="J77" s="1"/>
  <c r="H61"/>
  <c r="J61" s="1"/>
  <c r="H56"/>
  <c r="J56" s="1"/>
  <c r="G56"/>
  <c r="I56" s="1"/>
  <c r="G61"/>
  <c r="I61" s="1"/>
  <c r="G77"/>
  <c r="I77" s="1"/>
  <c r="J91" l="1"/>
  <c r="J90"/>
  <c r="J117"/>
  <c r="H113"/>
  <c r="J113" s="1"/>
  <c r="J112"/>
  <c r="J110"/>
  <c r="H108"/>
  <c r="H106"/>
  <c r="J106" s="1"/>
  <c r="H104"/>
  <c r="J104" s="1"/>
  <c r="H99"/>
  <c r="J99" s="1"/>
  <c r="H101"/>
  <c r="J101" s="1"/>
  <c r="H80"/>
  <c r="J80" s="1"/>
</calcChain>
</file>

<file path=xl/sharedStrings.xml><?xml version="1.0" encoding="utf-8"?>
<sst xmlns="http://schemas.openxmlformats.org/spreadsheetml/2006/main" count="313" uniqueCount="198">
  <si>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</si>
  <si>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</si>
  <si>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</si>
  <si>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</si>
  <si>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</si>
  <si>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</si>
  <si>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</si>
  <si>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</si>
  <si>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</si>
  <si>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</si>
  <si>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ՀԱՅՏԱՐԱՐՈՒԹՅՈՒՆ (ՀԱՇՎԵՏՎՈՒԹՅՈՒՆ)</t>
  </si>
  <si>
    <t>ՇՀ ԸՆԹԱՑԱԿԱՐԳՈՎ ԿՆՔՎԱԾ ՊԱՅՄԱՆԱԳՐԻ ՄԱՍԻՆ</t>
  </si>
  <si>
    <t>Գնման ընթացակարգի ընտրության հիմնավորումը</t>
  </si>
  <si>
    <t>Գնվող առարկաները ունեն պարբերական օգտագործման բնույթ</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</si>
  <si>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</si>
  <si>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</si>
  <si>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</si>
  <si>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</si>
  <si>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</si>
  <si>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</si>
  <si>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</si>
  <si>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</si>
  <si>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</si>
  <si>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</si>
  <si>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</si>
  <si>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</si>
  <si>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</si>
  <si>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</si>
  <si>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</si>
  <si>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</si>
  <si>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</si>
  <si>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</si>
  <si>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</si>
  <si>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</si>
  <si>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</si>
  <si>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</si>
  <si>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</si>
  <si>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</si>
  <si>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</si>
  <si>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</si>
  <si>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</si>
  <si>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</si>
  <si>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</si>
  <si>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</si>
  <si>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</si>
  <si>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</si>
  <si>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</si>
  <si>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</si>
  <si>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</si>
  <si>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</si>
  <si>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այո</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</si>
  <si>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</si>
  <si>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</si>
  <si>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</si>
  <si>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</si>
  <si>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</si>
  <si>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</si>
  <si>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</si>
  <si>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</si>
  <si>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</si>
  <si>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</si>
  <si>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</si>
  <si>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</si>
  <si>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</si>
  <si>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</si>
  <si>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</si>
  <si>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</si>
  <si>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</si>
  <si>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</si>
  <si>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</si>
  <si>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</si>
  <si>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</si>
  <si>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</si>
  <si>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</si>
  <si>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</si>
  <si>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</si>
  <si>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</si>
  <si>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</si>
  <si>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</si>
  <si>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t>Օ8</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</si>
  <si>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</si>
  <si>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</si>
  <si>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</si>
  <si>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Պատվիրատուն` ՀՀ ԿԱ ոստիկանությունը, որը գտնվում է Նալբանդյան 130 հասցեում, ստորև ներկայացնում է ՀՀ ԿԱ Ո-ՇՀԱՊՁԲ-11/9 ծածկագրով հայտարարված ՇՀ ընթացակարգի արդյունքում կնքված պայմանագրի /երի/ մասին տեղեկատվությունը։</t>
  </si>
  <si>
    <t>Չափաբաժին 2</t>
  </si>
  <si>
    <t>Չափաբաժին 3</t>
  </si>
  <si>
    <t>Չափաբաժին 4</t>
  </si>
  <si>
    <t>Չափաբաժին 5</t>
  </si>
  <si>
    <t>Չափաբաժին 6</t>
  </si>
  <si>
    <t>Չափաբաժին 7</t>
  </si>
  <si>
    <t>Չափաբաժին 8</t>
  </si>
  <si>
    <t>Չափաբաժին 9</t>
  </si>
  <si>
    <t>Ծանոթություն` Եթե գնման ընթացակարգում կիրառվել են Գնումների ոլորտը կարգավորող օրենսդրությամբ նախատեսված բանակցություններ գների նվազեցման նպատակով:</t>
  </si>
  <si>
    <t>Չափաբաժին 10</t>
  </si>
  <si>
    <t>ՇՀ ԸՆԹԱՑԱԿԱՐԳԻ ԾԱԾԿԱԳԻՐԸ՝ ՀՀ ԿԱ Ո-ՇՀԱՊՁԲ-11/8</t>
  </si>
  <si>
    <t xml:space="preserve">Սեղանի համակարգիչներ </t>
  </si>
  <si>
    <t>Տպիչ սարք</t>
  </si>
  <si>
    <t>Տպիչ գունավոր</t>
  </si>
  <si>
    <t xml:space="preserve">Կրիչ  /ֆլեշ/ </t>
  </si>
  <si>
    <t xml:space="preserve">Անխափան սնուցման աղբյուր </t>
  </si>
  <si>
    <t>Սկաներներ</t>
  </si>
  <si>
    <t>Լուսապատճենահանող մեքենաներ</t>
  </si>
  <si>
    <t>Պլանշետային համակարգիչներ</t>
  </si>
  <si>
    <t>Ցանցային բաժանարար</t>
  </si>
  <si>
    <t>Սեղանի համակարգիչներ</t>
  </si>
  <si>
    <t>Համակարգչային մկնիկ, լարով</t>
  </si>
  <si>
    <t>Ստեղնաշար, ստանդարտ, 104 կոճակով</t>
  </si>
  <si>
    <t>Անխափան սնուցման աղբյուրներ</t>
  </si>
  <si>
    <t>Տոներային քարթրիջ</t>
  </si>
  <si>
    <t>հավաքածու</t>
  </si>
  <si>
    <t xml:space="preserve">Monitor – LED Monitor ACER V206HQL:
Motherboard – Asus B75M-A, Chipset-Intel®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3330, 3.20 GHz LGA 1155, Intel® Smart Cache – 6MB, Lithography – 22 nm, Processor Graphics – Intel® HD Graphics 2500, Graphics Base Frequency 650 MHz:
Hard Disk Drive – Seagate 500GB Sata 3:
Random Access Memory – Kingston DDR3 4Gb 1600Mhz:
Digital Versatile Disc – DVD-RW 22X:
Keyboard – Genius KB120, USB, Black:
Mouse – Genius NS110X USB:
Case – JNC ATX RJA, Speaker՝  Genius, 4W կամ համարժեքը:
</t>
  </si>
  <si>
    <t>Canon LBP 2900, 3000 թղթի ֆորմատը՝ A4 /210x297/, սև, սպիտակ, լազերային, քարթրիջի ռեսուրսը՝ 2000 էջ, օպերացիոն համակարգը՝ Windows 98/ME/2000/Server 2003/XP/Vista Linux, տպման արագությունը՝ 12էջ րոպեում, լուծաչափը՝ 600x600dpi,առաջին էջի տպման արագությունը՝ 9վրկ, մուտքի սկուտեղը՝ 150էջ, ելքի սկուտեղը՝ 100էջ, պրցեսորի տեսակը՝ ScoA, օպերացիոն համակարգի հիշողության ծավալը՝ 2MB, USB 2.0, չափսերը՝ 369.8x250.5x216.7մմ, քաշը՝ 5.7կգ, քարթրիջինը՝ 700գ, քարթրիջի տեսակը՝ Canon /303, 703/, քարթրիջի համատեղելիությունը՝ HP LJ /Q2612A/, 1010, 1012, 1015, 1018, 3015, 3020, 3050, M1005, էներգիայի պահանջը՝ տպման ժամանակ՝ 259bt, տաքացման արագությունը՝ 10վրկ  կամ համարժեքը:</t>
  </si>
  <si>
    <t>Հիշողություն(ՄԲ) 16 Մոնո տպման խտություն (կետ յուր. Դյույմի վրա) 600 x 600 dpi:  Գունավոր տպման խտություն (կետ յուր. Դյույմի վրա)  600 x 600 dpi,   USB 2.0:   Ամսական տպելու ծավալ (էջ)  15000:</t>
  </si>
  <si>
    <t>USB ինտերֆեյսը` USB 2.3, 8ԳԲ</t>
  </si>
  <si>
    <t>1000 VA,  50-60Hz, 220V, չափսերը՝ 45.5 x 40 x 23.5սմ, աշխատանքի տևողությունը կախված մարտկոցներից՝ 10-30 րոպե:</t>
  </si>
  <si>
    <t>Մեխանիկական,  հիշողությունը մինչև 32 Գբ, լուծաչափը` 300/600 dpi,եզրաչափքերը` 258х32,9х30,7մմ:</t>
  </si>
  <si>
    <t>Canon iR2202-Copier, Printer, Scanner: սկանավորման լուծաչափը՝ 600х600 dpi, տպման արագությւոնը՝ A4-20/A3-11 րոպեում, առաջին էջի տպման արագությունը՝ 7.9 վրկ, հիշողությունը՝ 128Mb, CPU 400MHz, USB 2.0, քաշը՝ 29.7կգ, չափսերը՝ 622 x 589 x 502մմ մասշտաբայնությունը՝ 25-400%, 200-240Վ 50-60Hz, տաքացման արագությունը՝ 13վրկ, տոներ՝ C-EXV 42, տպման ռեսուրսը՝ 10200 էջ, կամ համարժեքը:</t>
  </si>
  <si>
    <t>Samsung Galaxy note 10.1, 2014 edition կամ համարժեքը, չափսերը՝ 243.1 մմ /Լ/, 171.4 մմ/Բ/, 7.9մմ/Խ/, լուծաչափը՝ 2560x1600 կետայնությամբ, գույնը՝ սև, անկյունագիծը՝ 10.1”, գույների խորությունը՝ 16մլն գունային երանգներ, 3G, հեղուկբյուրեղային էկրանով, հիշողությունը՝ 32GB, WI-FI, պատյան-ստեղնաշարով:</t>
  </si>
  <si>
    <t xml:space="preserve">Պորտեր: Min. 8 x 10/100/1000 Մբիթ/վ Gigabit Ethernet
RAM: Min. 2 GB 
Ինտերֆեյսի առանձնահատկությունները: միացում (գծերի միացում (ագրեգացիա)),  կամրջի հատկություն (Bridging), VRRP (Բարձր հասանելիություն)
VPN: Virtual Lan Network (VLAN), IP Անվտանգություն (Ipsec), Ethernet IP-ի միջոցով (EoIP), GRE թունել, IPIP թունել, PPPoE, PPTP, L2TP, SSTP, Բաց VPN
Ներկառուցված սնուցում (источник питания)
Ձևը: Rack-mountable
Երաշխիք : 1 տարի
</t>
  </si>
  <si>
    <t xml:space="preserve">Պորտեր: Min. 5 x 10/100/1000 Մբիթ/վ Gigabit Ethernet
RAM: Min. 2 GB 
Ինտերֆեյսի առանձնահատկությունները: միացում (գծերի միացում (ագրեգացիա)),  կամրջի հատկություն (Bridging), VRRP (Բարձր հասանելիություն)
VPN: Virtual Lan Network (VLAN), IP Անվտանգություն (Ipsec), Ethernet IP-ի միջոցով (EoIP), GRE թունել, IPIP թունել, PPPoE, PPTP, L2TP, SSTP, Բաց VPN
Ներկառուցված սնուցում (источник питания)
Ձևը: Rack-mountable
Երաշխիք : 1 տարի
</t>
  </si>
  <si>
    <t xml:space="preserve">Monitor – LED Monitor 20”:
Motherboard – Asus B75M-V, Chipset – 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3330, 3.20 GHz LGA 1155, Intel® Smart Cache – 6MB, Lithography – 22 nm, Processor Graphics – Intel® HD Graphics 2500, Graphics Base Frequency 650 MHz:
Hard Disk Drive – Seagate 500GB Sata 3:
Random Access Memory – Elixir DDR3 4Gb 1600Mhz:
Digital Versatile Disc – DVD-RW 22X:
Keyboard – Genius KB120, USB, Black:
Mouse – Genius NS110X USB:
Case – GF ATX-F18B/ USB 3.0/ HD Audio/ Screwless:
</t>
  </si>
  <si>
    <t xml:space="preserve">Բազմաֆունկցիոնալ  մկնիկ  USB  2000դպի տեսակի ինտերֆեյսով և անիվով, լազերային, 3 ստեղնով:
Ձևը: Rack-mountable
Երաշխիք : 1 տարի
</t>
  </si>
  <si>
    <t xml:space="preserve">Ինտերֆեյս PS/2
</t>
  </si>
  <si>
    <t>UPS 650 VA:</t>
  </si>
  <si>
    <t>CF280X օրիգինալ կամ համարժեքը –օրիգինալ 6900 օրինակ</t>
  </si>
  <si>
    <t>278A օրիգինալ կամ համարժեքը –օրիգինալ 2100 օրինակ</t>
  </si>
  <si>
    <t>Q5942X օրիգինալ կամ համարժեքը –օրիգինալ 20000 օրինակ</t>
  </si>
  <si>
    <t>CE505X օրիգինալ կամ համարժեքը –օրիգինալ 6500 օրինակ</t>
  </si>
  <si>
    <t xml:space="preserve"> Բազմաֆունկցիոնալ  մկնիկ  USB  800դպի տեսակի ինտերֆեյսով և անիվով, օպտիկական, 3 ստեղնով:</t>
  </si>
  <si>
    <t>Mercury  850Pro Elite</t>
  </si>
  <si>
    <t xml:space="preserve">Մոնիտոր 20" LED
MB  ASRock B75M R2.0
CPU Intel i5-3330 BOX
RAM 4Gb Elixir 1600MHz
HDD 500Gb Toshiba DT01ACA050
DVD-RW Samsung SH-224DB/BEBE
Keyboard Genius KB110
Mouse Genius NS120
Case Top Cool
</t>
  </si>
  <si>
    <t>Mercury 650VA PRO</t>
  </si>
  <si>
    <t xml:space="preserve">Monitor – LED Monitor ACER V206HQL:
Motherboard – Asus B75M-A, Chipset-Intel®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4440, 3.20 GHz LGA 1155, Intel® Smart Cache – 6MB, Lithography – 22 nm, Processor Graphics – Intel® HD Graphics 2500, Graphics Base Frequency 650 MHz:
Hard Disk Drive – Seagate 500GB Sata 3:
Random Access Memory – Kingston DDR3 4Gb 1600Mhz:
Digital Versatile Disc – DVD-RW 22X:
Keyboard – Genius KB120, USB, Black:
Mouse – Genius NS110X USB:
Case – JNC ATX RJA, Speaker՝  Genius, 4W կամ համարժեքը:
</t>
  </si>
  <si>
    <t>Սկանավորման լուծաչափը՝ 600х600 dpi, տպման արագությւոնը՝ A4-20/A3-10էջ րոպեում, առաջին էջի տպման արագությունը՝ 14 վրկ, հիշողությունը՝128Mb, CPU 300MHz, USB 2.0, քաշը՝ 30 կգ, չափսերը՝ 595 x 569 x 496մմմասշտաբայնությունը՝ 25-400%, 200-240Վ 50-60Hz, տաքացման արագությունը՝ 30վրկ, տպման ռեսուրսը՝ 9000 էջ</t>
  </si>
  <si>
    <t>Օ6</t>
  </si>
  <si>
    <t>Չափաբաժին 1</t>
  </si>
  <si>
    <t>02.12.2014թ.</t>
  </si>
  <si>
    <t>&lt;&lt;ՋԻ ԷՅ ԳՐՈՒՊ&gt;&gt; ՍՊԸ</t>
  </si>
  <si>
    <t>&lt;&lt;Կոմպմարկետ&gt;&gt; ՍՊԸ</t>
  </si>
  <si>
    <t>&lt;&lt;Էդվարդ քոմփյութերս&gt;&gt; ՍՊԸ</t>
  </si>
  <si>
    <t>&lt;&lt;ԷՅչ գրուպ&gt;&gt; ՍՊԸ</t>
  </si>
  <si>
    <t>&lt;&lt;Կոմպյուտեր սերվիս&gt;&gt; ՓԲԸ</t>
  </si>
  <si>
    <t>&lt;&lt;Պատրոն ՌՄ&gt;&gt; ՍՊԸ</t>
  </si>
  <si>
    <t>&lt;&lt;Կոմպասս&gt;&gt; ՍՊԸ</t>
  </si>
  <si>
    <t>&lt;&lt;Արվատեկ&gt;&gt; ՍՊԸ</t>
  </si>
  <si>
    <t>&lt;&lt;Կոպի սերվիս&gt;&gt; ՍՊԸ</t>
  </si>
  <si>
    <t>Չափաբաժին 11</t>
  </si>
  <si>
    <t>Չափաբաժին 12</t>
  </si>
  <si>
    <t>Չափաբաժին 13</t>
  </si>
  <si>
    <t>Չափաբաժին 14</t>
  </si>
  <si>
    <t>Չափաբաժին 15</t>
  </si>
  <si>
    <t>Ա/Ձ Ռուզաննա Գրիգորյան</t>
  </si>
  <si>
    <t>Չափաբաժին 16</t>
  </si>
  <si>
    <t>Չափաբաժին 17</t>
  </si>
  <si>
    <t>Չափաբաժին 18</t>
  </si>
  <si>
    <t>Ծանոթություն` &lt;&lt;Պատրոն ՌՄ&gt;&gt; ՍՊԸ-ի ներկայացրած հայտը չի համապատասխանում հրավերի պահանջներին,1-ին չափաբաժնի համար &lt;&lt;Կոմպմարկետ&gt;&gt; ՍՊԸ-ի առանց ԱԱՀ ներկայացրած գնային առաջարկը նվազագույնն է, սակայն ԱԱՀ-ով գինը գերազանցում է միավորի նախահաշվային արժեքը: Հետևաբար հաղթող է ճանաչվում «ՋԻ ԷՅ ԳՐՈՒՊ» ՍՊԸ-ն:6-րդ չափաբաժնի համար &lt;&lt;Էդվարդ քոմփյութերս&gt;&gt; ՍՊԸ-ի ներկայացրած գնային առաջարկը գերազանցում է միավորի նախահաշվային արժեքը:</t>
  </si>
  <si>
    <t>12.12.2014թ.</t>
  </si>
  <si>
    <t>13.12.2014թ.</t>
  </si>
  <si>
    <t>18.12.2014թ.</t>
  </si>
  <si>
    <t>19.12.2014թ.</t>
  </si>
  <si>
    <t>&lt;&lt;Կոմպյուտեր սերվիս&gt;&gt; ՍՊԸ</t>
  </si>
  <si>
    <t>ՀՀ ԿԱ Ո-ՇՀԱՊՁԲ-11/8-49-ՀՏ-2014/4-ԱՎՎ/ՈՍ</t>
  </si>
  <si>
    <t>ՀՀ ԿԱ Ո-ՇՀԱՊՁԲ-11/8-5-ՀՏ-2014/4-ԱՎՎ/ՈՍ</t>
  </si>
  <si>
    <t>5,11,14</t>
  </si>
  <si>
    <t>ՀՀ ԿԱ Ո-ՇՀԱՊՁԲ-11/8-26-ՀՏ-2014/4-ԱՎՎ/ՈՍ</t>
  </si>
  <si>
    <t>3,8</t>
  </si>
  <si>
    <t>ՀՀ ԿԱ Ո-ՇՀԱՊՁԲ-11/8-386-ՀՏ-2014/4-ԱՎՎ/ՈՍ</t>
  </si>
  <si>
    <t>ՀՀ ԿԱ Ո-ՇՀԱՊՁԲ-11/8-162-ՀՏ-2014/4-ԱՎՎ/ՈՍ</t>
  </si>
  <si>
    <t>ՀՀ ԿԱ Ո-ՇՀԱՊՁԲ-11/8-344-ՀՏ-2014/4-ԱՎՎ/ՈՍ</t>
  </si>
  <si>
    <t>1,2,9,10</t>
  </si>
  <si>
    <t>ՀՀ ԿԱ Ո-ՇՀԱՊՁԲ-11/8-176-ՀՏ-2014/4-ԱՎՎ/ՈՍ</t>
  </si>
  <si>
    <t>ՀՀ ԿԱ Ո-ՇՀԱՊՁԲ-11/8-445-ՀՏ-2014/4-ԱՎՎ/ՈՍ</t>
  </si>
  <si>
    <t>15-18</t>
  </si>
  <si>
    <t>ք. Երևան, 0002, Սարյան փ. 10, 1 և 2 տարածք    Հեռ. 093778837</t>
  </si>
  <si>
    <t>/21700001-188861-001/</t>
  </si>
  <si>
    <t>david@compserv.am</t>
  </si>
  <si>
    <t xml:space="preserve">ք. Երևան, Չարենցի 66
հեռ. 010 523737
</t>
  </si>
  <si>
    <t>/1570010074570100/</t>
  </si>
  <si>
    <t>tender@compass.am</t>
  </si>
  <si>
    <t xml:space="preserve"> ք. Երևան, Սարյան 6, տարածք 1
Հեռ. (010)542931
</t>
  </si>
  <si>
    <t>/1510002106830100/</t>
  </si>
  <si>
    <t>info@comp.am</t>
  </si>
  <si>
    <t>ք. Երևան, Նաիրի Զարյան 22ահեռ. (+37491)203427</t>
  </si>
  <si>
    <t>/23800-21133510100/</t>
  </si>
  <si>
    <t xml:space="preserve">loris@codecomp.am
office@codecomp.am
</t>
  </si>
  <si>
    <t xml:space="preserve">ք.Երևան Պուշկինի 37/5
Հեռ. 093 50-52-22
</t>
  </si>
  <si>
    <t>/1660000527450100/</t>
  </si>
  <si>
    <t>palitraerevan@yahoo.com</t>
  </si>
  <si>
    <t xml:space="preserve">ք. Երևան, Դավիթաշեն 4 թաղ. 34շ. բն.17
Հեռ. (093)409909, (094)409909
</t>
  </si>
  <si>
    <t>/1570017535970100/</t>
  </si>
  <si>
    <t>g-agroup@mail.ru</t>
  </si>
  <si>
    <t>ք. Երևան, Բաշինջաղյան 1փ., 13շ., բն 30010-35-65-98, 091-40-40-73</t>
  </si>
  <si>
    <t>/163028030332/</t>
  </si>
  <si>
    <t>khv_84@mail.ru</t>
  </si>
  <si>
    <t>ք. Երևան, Լեփսիուսի 4 շ. բն. 9հեռ. (096)030406</t>
  </si>
  <si>
    <t>/1570015553310100/</t>
  </si>
  <si>
    <t>ruzzanna.grigoryan@mail.ru</t>
  </si>
  <si>
    <t>Անի Նազարյան</t>
  </si>
</sst>
</file>

<file path=xl/styles.xml><?xml version="1.0" encoding="utf-8"?>
<styleSheet xmlns="http://schemas.openxmlformats.org/spreadsheetml/2006/main">
  <fonts count="23">
    <font>
      <sz val="11"/>
      <color theme="1"/>
      <name val="Calibri"/>
      <family val="2"/>
      <scheme val="minor"/>
    </font>
    <font>
      <sz val="7"/>
      <color theme="1"/>
      <name val="GHEA Grapalat"/>
      <family val="3"/>
    </font>
    <font>
      <b/>
      <i/>
      <sz val="12"/>
      <color theme="1"/>
      <name val="GHEA Grapalat"/>
      <family val="3"/>
    </font>
    <font>
      <sz val="10"/>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sz val="8"/>
      <color theme="1"/>
      <name val="GHEA Grapalat"/>
      <family val="3"/>
    </font>
    <font>
      <sz val="8"/>
      <name val="GHEA Grapalat"/>
      <family val="3"/>
    </font>
    <font>
      <sz val="7"/>
      <color theme="1"/>
      <name val="Calibri"/>
      <family val="2"/>
      <scheme val="minor"/>
    </font>
    <font>
      <sz val="7"/>
      <color theme="1"/>
      <name val="GHEA Mariam"/>
      <family val="3"/>
    </font>
    <font>
      <sz val="7"/>
      <color theme="1"/>
      <name val="Times New Roman"/>
      <family val="1"/>
    </font>
    <font>
      <b/>
      <sz val="7"/>
      <color theme="1"/>
      <name val="Times Armenian"/>
      <family val="1"/>
    </font>
    <font>
      <sz val="7"/>
      <color theme="1"/>
      <name val="Arial Armenian"/>
      <family val="2"/>
    </font>
    <font>
      <b/>
      <sz val="10"/>
      <color theme="1"/>
      <name val="GHEA Grapalat"/>
      <family val="3"/>
    </font>
    <font>
      <b/>
      <u/>
      <sz val="10"/>
      <color rgb="FF000000"/>
      <name val="GHEA Grapalat"/>
      <family val="3"/>
    </font>
    <font>
      <b/>
      <u/>
      <sz val="10"/>
      <color theme="1"/>
      <name val="GHEA Grapalat"/>
      <family val="3"/>
    </font>
    <font>
      <b/>
      <u/>
      <sz val="10"/>
      <color rgb="FF0000FF"/>
      <name val="GHEA Grapalat"/>
      <family val="3"/>
    </font>
  </fonts>
  <fills count="3">
    <fill>
      <patternFill patternType="none"/>
    </fill>
    <fill>
      <patternFill patternType="gray125"/>
    </fill>
    <fill>
      <patternFill patternType="solid">
        <fgColor theme="3"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8" fillId="0" borderId="0" applyNumberFormat="0" applyFill="0" applyBorder="0" applyAlignment="0" applyProtection="0">
      <alignment vertical="top"/>
      <protection locked="0"/>
    </xf>
  </cellStyleXfs>
  <cellXfs count="193">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2" fillId="0" borderId="0" xfId="0" applyFont="1" applyAlignment="1">
      <alignment horizontal="center"/>
    </xf>
    <xf numFmtId="0" fontId="1"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vertical="center"/>
    </xf>
    <xf numFmtId="0" fontId="4" fillId="0" borderId="4" xfId="0" applyFont="1" applyBorder="1" applyAlignment="1">
      <alignment vertical="center"/>
    </xf>
    <xf numFmtId="2" fontId="13"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Border="1" applyAlignment="1">
      <alignment horizontal="center" vertical="center" textRotation="90"/>
    </xf>
    <xf numFmtId="0" fontId="2" fillId="0" borderId="0" xfId="0" applyFont="1" applyFill="1" applyAlignment="1">
      <alignment horizontal="center"/>
    </xf>
    <xf numFmtId="0" fontId="1" fillId="0" borderId="0" xfId="0" applyFont="1" applyFill="1" applyAlignment="1">
      <alignment horizontal="center"/>
    </xf>
    <xf numFmtId="0" fontId="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vertical="center"/>
    </xf>
    <xf numFmtId="0" fontId="1" fillId="0" borderId="1" xfId="0" applyFont="1" applyFill="1" applyBorder="1"/>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7"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vertical="center"/>
    </xf>
    <xf numFmtId="0" fontId="6" fillId="0" borderId="2" xfId="0" applyFont="1" applyBorder="1" applyAlignment="1">
      <alignment horizontal="center" vertical="center" textRotation="90" wrapText="1"/>
    </xf>
    <xf numFmtId="0" fontId="4" fillId="0" borderId="1" xfId="0" applyFont="1" applyBorder="1" applyAlignment="1">
      <alignment horizontal="center" vertical="top" wrapText="1"/>
    </xf>
    <xf numFmtId="0" fontId="1" fillId="0" borderId="4" xfId="0" applyFont="1" applyBorder="1" applyAlignment="1">
      <alignment horizontal="center"/>
    </xf>
    <xf numFmtId="14" fontId="1" fillId="0" borderId="4"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0" fontId="18" fillId="0" borderId="1" xfId="0" applyFont="1" applyBorder="1" applyAlignment="1">
      <alignment horizontal="center" wrapText="1"/>
    </xf>
    <xf numFmtId="0" fontId="15"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6" fillId="0" borderId="1" xfId="0" applyFont="1" applyBorder="1" applyAlignment="1">
      <alignment horizontal="center" vertical="top" wrapText="1"/>
    </xf>
    <xf numFmtId="0" fontId="1" fillId="0" borderId="1" xfId="0" applyFont="1" applyBorder="1" applyAlignment="1">
      <alignment horizontal="justify" wrapText="1"/>
    </xf>
    <xf numFmtId="0" fontId="17" fillId="0" borderId="1" xfId="0" applyFont="1" applyBorder="1" applyAlignment="1">
      <alignment horizontal="center" wrapText="1"/>
    </xf>
    <xf numFmtId="0" fontId="7" fillId="0" borderId="1" xfId="0" applyFont="1" applyBorder="1" applyAlignment="1">
      <alignment horizontal="justify" wrapText="1"/>
    </xf>
    <xf numFmtId="0" fontId="1" fillId="0" borderId="1" xfId="0" applyFont="1" applyBorder="1" applyAlignment="1">
      <alignment wrapText="1"/>
    </xf>
    <xf numFmtId="0" fontId="5" fillId="0" borderId="2" xfId="0" applyFont="1" applyBorder="1" applyAlignment="1">
      <alignment horizontal="center" vertical="center" wrapText="1"/>
    </xf>
    <xf numFmtId="0" fontId="1" fillId="0" borderId="1" xfId="0" applyFont="1" applyBorder="1" applyAlignment="1">
      <alignment horizontal="center"/>
    </xf>
    <xf numFmtId="0" fontId="19" fillId="0" borderId="0" xfId="0" applyFont="1"/>
    <xf numFmtId="0" fontId="8" fillId="0" borderId="1" xfId="1" applyBorder="1" applyAlignment="1" applyProtection="1"/>
    <xf numFmtId="0" fontId="20" fillId="0" borderId="0" xfId="0" applyFont="1"/>
    <xf numFmtId="0" fontId="21" fillId="0" borderId="0" xfId="0" applyFont="1"/>
    <xf numFmtId="0" fontId="4" fillId="0" borderId="1" xfId="0" applyFont="1" applyBorder="1" applyAlignment="1">
      <alignment wrapText="1"/>
    </xf>
    <xf numFmtId="0" fontId="22"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 fillId="0" borderId="5" xfId="0" applyFont="1" applyBorder="1" applyAlignment="1">
      <alignment horizontal="center"/>
    </xf>
    <xf numFmtId="0" fontId="1" fillId="0" borderId="7" xfId="0" applyFont="1" applyBorder="1" applyAlignment="1">
      <alignment horizont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0" xfId="0" applyFont="1" applyAlignment="1">
      <alignment horizontal="left" vertical="center" wrapText="1"/>
    </xf>
    <xf numFmtId="0" fontId="1" fillId="0" borderId="9" xfId="0" applyFont="1" applyBorder="1" applyAlignment="1">
      <alignment horizontal="center"/>
    </xf>
    <xf numFmtId="0" fontId="11" fillId="0" borderId="0" xfId="0" applyFont="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6" xfId="0" applyFont="1" applyBorder="1" applyAlignment="1">
      <alignment horizontal="center" vertical="center" wrapText="1"/>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5" fillId="0" borderId="1" xfId="0" applyFont="1" applyBorder="1" applyAlignment="1">
      <alignment horizontal="center" vertical="top" wrapText="1"/>
    </xf>
    <xf numFmtId="0" fontId="1" fillId="0" borderId="5" xfId="0" applyFont="1" applyBorder="1" applyAlignment="1">
      <alignment horizontal="left" vertical="center" wrapText="1"/>
    </xf>
    <xf numFmtId="0" fontId="0" fillId="0" borderId="7" xfId="0" applyBorder="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2" fontId="13" fillId="0" borderId="5" xfId="0" applyNumberFormat="1" applyFont="1" applyFill="1" applyBorder="1" applyAlignment="1">
      <alignment horizontal="center" vertical="center"/>
    </xf>
    <xf numFmtId="2" fontId="13" fillId="0" borderId="7" xfId="0" applyNumberFormat="1" applyFont="1" applyFill="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6" xfId="0" applyFont="1" applyBorder="1" applyAlignment="1">
      <alignment horizontal="left"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9" fillId="0" borderId="5" xfId="1" applyFont="1" applyBorder="1" applyAlignment="1" applyProtection="1">
      <alignment horizontal="center" vertical="center"/>
    </xf>
    <xf numFmtId="0" fontId="2" fillId="0" borderId="0" xfId="0" applyFont="1" applyAlignment="1">
      <alignment horizontal="center"/>
    </xf>
    <xf numFmtId="0" fontId="3" fillId="0" borderId="0" xfId="0" applyFont="1" applyAlignment="1">
      <alignment horizontal="center" vertical="center" wrapText="1"/>
    </xf>
    <xf numFmtId="0" fontId="1" fillId="2" borderId="4" xfId="0" applyFont="1" applyFill="1" applyBorder="1" applyAlignment="1">
      <alignment horizontal="center"/>
    </xf>
    <xf numFmtId="0" fontId="14" fillId="0" borderId="1" xfId="0" applyFont="1" applyBorder="1"/>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vertical="center"/>
    </xf>
    <xf numFmtId="0" fontId="1" fillId="0" borderId="7" xfId="0" applyFont="1" applyBorder="1" applyAlignment="1">
      <alignment vertical="center"/>
    </xf>
    <xf numFmtId="0" fontId="1" fillId="0" borderId="5" xfId="0" applyFont="1" applyBorder="1"/>
    <xf numFmtId="0" fontId="1" fillId="0" borderId="7" xfId="0" applyFont="1" applyBorder="1"/>
    <xf numFmtId="0" fontId="4" fillId="0" borderId="1" xfId="0" applyFont="1" applyBorder="1" applyAlignment="1">
      <alignment horizontal="center" vertical="center"/>
    </xf>
    <xf numFmtId="0" fontId="1" fillId="0" borderId="5" xfId="0" applyFont="1" applyBorder="1" applyAlignment="1">
      <alignment vertical="center" wrapText="1"/>
    </xf>
    <xf numFmtId="0" fontId="1" fillId="0" borderId="7" xfId="0" applyFont="1" applyBorder="1" applyAlignment="1">
      <alignment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1" fillId="0" borderId="6" xfId="0" applyFont="1" applyBorder="1" applyAlignment="1">
      <alignment horizont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g-agroup@mail.ru" TargetMode="External"/><Relationship Id="rId2" Type="http://schemas.openxmlformats.org/officeDocument/2006/relationships/hyperlink" Target="mailto:palitraerevan@yahoo.com" TargetMode="External"/><Relationship Id="rId1" Type="http://schemas.openxmlformats.org/officeDocument/2006/relationships/hyperlink" Target="mailto:police-gnumner@rambler.ru" TargetMode="External"/><Relationship Id="rId5" Type="http://schemas.openxmlformats.org/officeDocument/2006/relationships/printerSettings" Target="../printerSettings/printerSettings1.bin"/><Relationship Id="rId4" Type="http://schemas.openxmlformats.org/officeDocument/2006/relationships/hyperlink" Target="mailto:ruzzanna.grigoryan@mail.ru" TargetMode="External"/></Relationships>
</file>

<file path=xl/worksheets/sheet1.xml><?xml version="1.0" encoding="utf-8"?>
<worksheet xmlns="http://schemas.openxmlformats.org/spreadsheetml/2006/main" xmlns:r="http://schemas.openxmlformats.org/officeDocument/2006/relationships">
  <dimension ref="A1:J187"/>
  <sheetViews>
    <sheetView tabSelected="1" topLeftCell="A28" zoomScale="120" zoomScaleNormal="120" workbookViewId="0">
      <selection activeCell="I108" sqref="I108"/>
    </sheetView>
  </sheetViews>
  <sheetFormatPr defaultColWidth="9.109375" defaultRowHeight="10.8"/>
  <cols>
    <col min="1" max="1" width="0.6640625" style="1" customWidth="1"/>
    <col min="2" max="2" width="4.6640625" style="1" customWidth="1"/>
    <col min="3" max="3" width="18.33203125" style="1" customWidth="1"/>
    <col min="4" max="4" width="11.6640625" style="1" customWidth="1"/>
    <col min="5" max="5" width="10.33203125" style="1" customWidth="1"/>
    <col min="6" max="7" width="9.109375" style="17" customWidth="1"/>
    <col min="8" max="8" width="9" style="1" customWidth="1"/>
    <col min="9" max="10" width="31.6640625" style="1" customWidth="1"/>
    <col min="11" max="16384" width="9.109375" style="1"/>
  </cols>
  <sheetData>
    <row r="1" spans="1:10" ht="18">
      <c r="A1" s="148" t="s">
        <v>10</v>
      </c>
      <c r="B1" s="148"/>
      <c r="C1" s="148"/>
      <c r="D1" s="148"/>
      <c r="E1" s="148"/>
      <c r="F1" s="148"/>
      <c r="G1" s="148"/>
      <c r="H1" s="148"/>
      <c r="I1" s="148"/>
      <c r="J1" s="148"/>
    </row>
    <row r="2" spans="1:10" ht="9.75" customHeight="1">
      <c r="A2" s="4"/>
      <c r="B2" s="4"/>
      <c r="C2" s="4"/>
      <c r="D2" s="4"/>
      <c r="E2" s="4"/>
      <c r="F2" s="15"/>
      <c r="G2" s="15"/>
      <c r="H2" s="4"/>
      <c r="I2" s="4"/>
    </row>
    <row r="3" spans="1:10" ht="18">
      <c r="A3" s="148" t="s">
        <v>11</v>
      </c>
      <c r="B3" s="148"/>
      <c r="C3" s="148"/>
      <c r="D3" s="148"/>
      <c r="E3" s="148"/>
      <c r="F3" s="148"/>
      <c r="G3" s="148"/>
      <c r="H3" s="148"/>
      <c r="I3" s="148"/>
      <c r="J3" s="148"/>
    </row>
    <row r="4" spans="1:10">
      <c r="A4" s="3"/>
      <c r="B4" s="3"/>
      <c r="C4" s="3"/>
      <c r="D4" s="3"/>
      <c r="E4" s="3"/>
      <c r="F4" s="16"/>
      <c r="G4" s="16"/>
      <c r="H4" s="3"/>
      <c r="I4" s="3"/>
    </row>
    <row r="5" spans="1:10" ht="19.5" customHeight="1">
      <c r="A5" s="148" t="s">
        <v>94</v>
      </c>
      <c r="B5" s="148"/>
      <c r="C5" s="148"/>
      <c r="D5" s="148"/>
      <c r="E5" s="148"/>
      <c r="F5" s="148"/>
      <c r="G5" s="148"/>
      <c r="H5" s="148"/>
      <c r="I5" s="148"/>
      <c r="J5" s="148"/>
    </row>
    <row r="6" spans="1:10" ht="45" customHeight="1">
      <c r="A6" s="149" t="s">
        <v>83</v>
      </c>
      <c r="B6" s="149"/>
      <c r="C6" s="149"/>
      <c r="D6" s="149"/>
      <c r="E6" s="149"/>
      <c r="F6" s="149"/>
      <c r="G6" s="149"/>
      <c r="H6" s="149"/>
      <c r="I6" s="149"/>
      <c r="J6" s="149"/>
    </row>
    <row r="7" spans="1:10" ht="12.75" customHeight="1">
      <c r="B7" s="81" t="s">
        <v>1</v>
      </c>
      <c r="C7" s="112"/>
      <c r="D7" s="112"/>
      <c r="E7" s="112"/>
      <c r="F7" s="112"/>
      <c r="G7" s="112"/>
      <c r="H7" s="112"/>
      <c r="I7" s="112"/>
      <c r="J7" s="112"/>
    </row>
    <row r="8" spans="1:10" ht="11.25" customHeight="1">
      <c r="B8" s="80" t="s">
        <v>2</v>
      </c>
      <c r="C8" s="80" t="s">
        <v>3</v>
      </c>
      <c r="D8" s="80" t="s">
        <v>4</v>
      </c>
      <c r="E8" s="80" t="s">
        <v>5</v>
      </c>
      <c r="F8" s="80"/>
      <c r="G8" s="80" t="s">
        <v>6</v>
      </c>
      <c r="H8" s="80"/>
      <c r="I8" s="80" t="s">
        <v>7</v>
      </c>
      <c r="J8" s="80" t="s">
        <v>70</v>
      </c>
    </row>
    <row r="9" spans="1:10" ht="10.5" customHeight="1">
      <c r="B9" s="80"/>
      <c r="C9" s="80"/>
      <c r="D9" s="80"/>
      <c r="E9" s="80" t="s">
        <v>69</v>
      </c>
      <c r="F9" s="93" t="s">
        <v>0</v>
      </c>
      <c r="G9" s="80" t="s">
        <v>8</v>
      </c>
      <c r="H9" s="80"/>
      <c r="I9" s="151"/>
      <c r="J9" s="80"/>
    </row>
    <row r="10" spans="1:10" ht="12.75" customHeight="1">
      <c r="B10" s="80"/>
      <c r="C10" s="80"/>
      <c r="D10" s="80"/>
      <c r="E10" s="80"/>
      <c r="F10" s="93"/>
      <c r="G10" s="93" t="s">
        <v>69</v>
      </c>
      <c r="H10" s="80" t="s">
        <v>0</v>
      </c>
      <c r="I10" s="151"/>
      <c r="J10" s="80"/>
    </row>
    <row r="11" spans="1:10" ht="12.75" customHeight="1">
      <c r="B11" s="80"/>
      <c r="C11" s="80"/>
      <c r="D11" s="80"/>
      <c r="E11" s="80"/>
      <c r="F11" s="93"/>
      <c r="G11" s="93"/>
      <c r="H11" s="80"/>
      <c r="I11" s="151"/>
      <c r="J11" s="80"/>
    </row>
    <row r="12" spans="1:10" s="46" customFormat="1" ht="123" customHeight="1">
      <c r="B12" s="62">
        <v>1</v>
      </c>
      <c r="C12" s="63" t="s">
        <v>95</v>
      </c>
      <c r="D12" s="64" t="s">
        <v>109</v>
      </c>
      <c r="E12" s="65">
        <v>40</v>
      </c>
      <c r="F12" s="65">
        <v>40</v>
      </c>
      <c r="G12" s="60">
        <v>10000000</v>
      </c>
      <c r="H12" s="60">
        <v>10000000</v>
      </c>
      <c r="I12" s="66" t="s">
        <v>110</v>
      </c>
      <c r="J12" s="66" t="s">
        <v>132</v>
      </c>
    </row>
    <row r="13" spans="1:10" s="46" customFormat="1" ht="66.75" customHeight="1">
      <c r="B13" s="67">
        <v>2</v>
      </c>
      <c r="C13" s="63" t="s">
        <v>96</v>
      </c>
      <c r="D13" s="64" t="s">
        <v>9</v>
      </c>
      <c r="E13" s="65">
        <v>47</v>
      </c>
      <c r="F13" s="65">
        <v>47</v>
      </c>
      <c r="G13" s="60">
        <v>3290000</v>
      </c>
      <c r="H13" s="60">
        <v>3290000</v>
      </c>
      <c r="I13" s="66" t="s">
        <v>111</v>
      </c>
      <c r="J13" s="66" t="s">
        <v>111</v>
      </c>
    </row>
    <row r="14" spans="1:10" s="46" customFormat="1" ht="58.5" customHeight="1">
      <c r="B14" s="61">
        <v>3</v>
      </c>
      <c r="C14" s="63" t="s">
        <v>97</v>
      </c>
      <c r="D14" s="64" t="s">
        <v>9</v>
      </c>
      <c r="E14" s="65">
        <v>5</v>
      </c>
      <c r="F14" s="65">
        <v>5</v>
      </c>
      <c r="G14" s="60">
        <v>450000</v>
      </c>
      <c r="H14" s="60">
        <v>450000</v>
      </c>
      <c r="I14" s="66" t="s">
        <v>112</v>
      </c>
      <c r="J14" s="66" t="s">
        <v>112</v>
      </c>
    </row>
    <row r="15" spans="1:10" s="46" customFormat="1" ht="22.5" customHeight="1">
      <c r="B15" s="61">
        <v>4</v>
      </c>
      <c r="C15" s="63" t="s">
        <v>98</v>
      </c>
      <c r="D15" s="64" t="s">
        <v>9</v>
      </c>
      <c r="E15" s="65">
        <v>25</v>
      </c>
      <c r="F15" s="65">
        <v>25</v>
      </c>
      <c r="G15" s="60">
        <v>90000</v>
      </c>
      <c r="H15" s="60">
        <v>90000</v>
      </c>
      <c r="I15" s="66" t="s">
        <v>113</v>
      </c>
      <c r="J15" s="66" t="s">
        <v>113</v>
      </c>
    </row>
    <row r="16" spans="1:10" s="46" customFormat="1" ht="69.75" customHeight="1">
      <c r="B16" s="61">
        <v>5</v>
      </c>
      <c r="C16" s="63" t="s">
        <v>99</v>
      </c>
      <c r="D16" s="64" t="s">
        <v>9</v>
      </c>
      <c r="E16" s="65">
        <v>40</v>
      </c>
      <c r="F16" s="65">
        <v>40</v>
      </c>
      <c r="G16" s="60">
        <v>1000000</v>
      </c>
      <c r="H16" s="60">
        <v>1000000</v>
      </c>
      <c r="I16" s="66" t="s">
        <v>114</v>
      </c>
      <c r="J16" s="66" t="s">
        <v>129</v>
      </c>
    </row>
    <row r="17" spans="2:10" s="46" customFormat="1" ht="60" customHeight="1">
      <c r="B17" s="61">
        <v>6</v>
      </c>
      <c r="C17" s="63" t="s">
        <v>100</v>
      </c>
      <c r="D17" s="64" t="s">
        <v>9</v>
      </c>
      <c r="E17" s="65">
        <v>22</v>
      </c>
      <c r="F17" s="65">
        <v>22</v>
      </c>
      <c r="G17" s="60">
        <v>550000</v>
      </c>
      <c r="H17" s="60">
        <v>550000</v>
      </c>
      <c r="I17" s="66" t="s">
        <v>115</v>
      </c>
      <c r="J17" s="66" t="s">
        <v>115</v>
      </c>
    </row>
    <row r="18" spans="2:10" s="46" customFormat="1" ht="100.8" customHeight="1">
      <c r="B18" s="61">
        <v>7</v>
      </c>
      <c r="C18" s="63" t="s">
        <v>101</v>
      </c>
      <c r="D18" s="64" t="s">
        <v>9</v>
      </c>
      <c r="E18" s="65">
        <v>9</v>
      </c>
      <c r="F18" s="65">
        <v>9</v>
      </c>
      <c r="G18" s="60">
        <v>4320000</v>
      </c>
      <c r="H18" s="60">
        <v>4320000</v>
      </c>
      <c r="I18" s="68" t="s">
        <v>116</v>
      </c>
      <c r="J18" s="68" t="s">
        <v>133</v>
      </c>
    </row>
    <row r="19" spans="2:10" s="46" customFormat="1" ht="100.2" customHeight="1">
      <c r="B19" s="61">
        <v>8</v>
      </c>
      <c r="C19" s="63" t="s">
        <v>102</v>
      </c>
      <c r="D19" s="64" t="s">
        <v>9</v>
      </c>
      <c r="E19" s="65">
        <v>1</v>
      </c>
      <c r="F19" s="65">
        <v>1</v>
      </c>
      <c r="G19" s="60">
        <v>300000</v>
      </c>
      <c r="H19" s="60">
        <v>300000</v>
      </c>
      <c r="I19" s="68" t="s">
        <v>117</v>
      </c>
      <c r="J19" s="68" t="s">
        <v>117</v>
      </c>
    </row>
    <row r="20" spans="2:10" s="46" customFormat="1" ht="94.2" customHeight="1">
      <c r="B20" s="61">
        <v>9</v>
      </c>
      <c r="C20" s="63" t="s">
        <v>103</v>
      </c>
      <c r="D20" s="64" t="s">
        <v>9</v>
      </c>
      <c r="E20" s="65">
        <v>5</v>
      </c>
      <c r="F20" s="65">
        <v>5</v>
      </c>
      <c r="G20" s="60">
        <v>50000</v>
      </c>
      <c r="H20" s="60">
        <v>50000</v>
      </c>
      <c r="I20" s="66" t="s">
        <v>118</v>
      </c>
      <c r="J20" s="66" t="s">
        <v>118</v>
      </c>
    </row>
    <row r="21" spans="2:10" s="46" customFormat="1" ht="122.4" customHeight="1">
      <c r="B21" s="61">
        <v>10</v>
      </c>
      <c r="C21" s="69" t="s">
        <v>103</v>
      </c>
      <c r="D21" s="64" t="s">
        <v>9</v>
      </c>
      <c r="E21" s="65">
        <v>4</v>
      </c>
      <c r="F21" s="65">
        <v>4</v>
      </c>
      <c r="G21" s="60">
        <v>20000</v>
      </c>
      <c r="H21" s="60">
        <v>20000</v>
      </c>
      <c r="I21" s="66" t="s">
        <v>119</v>
      </c>
      <c r="J21" s="66" t="s">
        <v>119</v>
      </c>
    </row>
    <row r="22" spans="2:10" s="46" customFormat="1" ht="139.19999999999999" customHeight="1">
      <c r="B22" s="61">
        <v>11</v>
      </c>
      <c r="C22" s="69" t="s">
        <v>104</v>
      </c>
      <c r="D22" s="64" t="s">
        <v>9</v>
      </c>
      <c r="E22" s="65">
        <v>20</v>
      </c>
      <c r="F22" s="65">
        <v>20</v>
      </c>
      <c r="G22" s="60">
        <v>270000</v>
      </c>
      <c r="H22" s="60">
        <v>270000</v>
      </c>
      <c r="I22" s="66" t="s">
        <v>120</v>
      </c>
      <c r="J22" s="66" t="s">
        <v>130</v>
      </c>
    </row>
    <row r="23" spans="2:10" s="46" customFormat="1" ht="79.2" customHeight="1">
      <c r="B23" s="61">
        <v>12</v>
      </c>
      <c r="C23" s="69" t="s">
        <v>105</v>
      </c>
      <c r="D23" s="64" t="s">
        <v>9</v>
      </c>
      <c r="E23" s="65">
        <v>20</v>
      </c>
      <c r="F23" s="65">
        <v>20</v>
      </c>
      <c r="G23" s="60">
        <v>5400000</v>
      </c>
      <c r="H23" s="60">
        <v>5400000</v>
      </c>
      <c r="I23" s="66" t="s">
        <v>121</v>
      </c>
      <c r="J23" s="66" t="s">
        <v>128</v>
      </c>
    </row>
    <row r="24" spans="2:10" s="46" customFormat="1" ht="82.5" customHeight="1">
      <c r="B24" s="61">
        <v>13</v>
      </c>
      <c r="C24" s="69" t="s">
        <v>106</v>
      </c>
      <c r="D24" s="64" t="s">
        <v>9</v>
      </c>
      <c r="E24" s="65">
        <v>20</v>
      </c>
      <c r="F24" s="65">
        <v>20</v>
      </c>
      <c r="G24" s="60">
        <v>50000</v>
      </c>
      <c r="H24" s="60">
        <v>50000</v>
      </c>
      <c r="I24" s="66" t="s">
        <v>122</v>
      </c>
      <c r="J24" s="66" t="s">
        <v>122</v>
      </c>
    </row>
    <row r="25" spans="2:10" s="46" customFormat="1" ht="82.5" customHeight="1">
      <c r="B25" s="61">
        <v>14</v>
      </c>
      <c r="C25" s="69" t="s">
        <v>107</v>
      </c>
      <c r="D25" s="64" t="s">
        <v>9</v>
      </c>
      <c r="E25" s="65">
        <v>10</v>
      </c>
      <c r="F25" s="65">
        <v>10</v>
      </c>
      <c r="G25" s="60">
        <v>60000</v>
      </c>
      <c r="H25" s="60">
        <v>60000</v>
      </c>
      <c r="I25" s="66" t="s">
        <v>123</v>
      </c>
      <c r="J25" s="66" t="s">
        <v>131</v>
      </c>
    </row>
    <row r="26" spans="2:10" s="46" customFormat="1" ht="82.5" customHeight="1">
      <c r="B26" s="61">
        <v>15</v>
      </c>
      <c r="C26" s="69" t="s">
        <v>108</v>
      </c>
      <c r="D26" s="64" t="s">
        <v>9</v>
      </c>
      <c r="E26" s="65">
        <v>15</v>
      </c>
      <c r="F26" s="65">
        <v>15</v>
      </c>
      <c r="G26" s="60">
        <v>250000</v>
      </c>
      <c r="H26" s="60">
        <v>250000</v>
      </c>
      <c r="I26" s="66" t="s">
        <v>124</v>
      </c>
      <c r="J26" s="66" t="s">
        <v>124</v>
      </c>
    </row>
    <row r="27" spans="2:10" s="46" customFormat="1" ht="82.5" customHeight="1">
      <c r="B27" s="61">
        <v>16</v>
      </c>
      <c r="C27" s="69" t="s">
        <v>108</v>
      </c>
      <c r="D27" s="64" t="s">
        <v>9</v>
      </c>
      <c r="E27" s="65">
        <v>40</v>
      </c>
      <c r="F27" s="65">
        <v>40</v>
      </c>
      <c r="G27" s="60">
        <v>1280000</v>
      </c>
      <c r="H27" s="60">
        <v>1280000</v>
      </c>
      <c r="I27" s="66" t="s">
        <v>125</v>
      </c>
      <c r="J27" s="66" t="s">
        <v>125</v>
      </c>
    </row>
    <row r="28" spans="2:10" s="46" customFormat="1" ht="82.5" customHeight="1">
      <c r="B28" s="61">
        <v>17</v>
      </c>
      <c r="C28" s="69" t="s">
        <v>108</v>
      </c>
      <c r="D28" s="64" t="s">
        <v>9</v>
      </c>
      <c r="E28" s="65">
        <v>20</v>
      </c>
      <c r="F28" s="65">
        <v>20</v>
      </c>
      <c r="G28" s="60">
        <v>2060000</v>
      </c>
      <c r="H28" s="60">
        <v>2060000</v>
      </c>
      <c r="I28" s="66" t="s">
        <v>126</v>
      </c>
      <c r="J28" s="66" t="s">
        <v>126</v>
      </c>
    </row>
    <row r="29" spans="2:10" s="46" customFormat="1" ht="82.5" customHeight="1">
      <c r="B29" s="61">
        <v>18</v>
      </c>
      <c r="C29" s="69" t="s">
        <v>108</v>
      </c>
      <c r="D29" s="64" t="s">
        <v>9</v>
      </c>
      <c r="E29" s="65">
        <v>15</v>
      </c>
      <c r="F29" s="65">
        <v>15</v>
      </c>
      <c r="G29" s="60">
        <v>465000</v>
      </c>
      <c r="H29" s="60">
        <v>465000</v>
      </c>
      <c r="I29" s="66" t="s">
        <v>127</v>
      </c>
      <c r="J29" s="66" t="s">
        <v>127</v>
      </c>
    </row>
    <row r="30" spans="2:10" ht="11.25" customHeight="1">
      <c r="B30" s="150"/>
      <c r="C30" s="150"/>
      <c r="D30" s="150"/>
      <c r="E30" s="150"/>
      <c r="F30" s="150"/>
      <c r="G30" s="150"/>
      <c r="H30" s="150"/>
      <c r="I30" s="150"/>
      <c r="J30" s="150"/>
    </row>
    <row r="31" spans="2:10" ht="11.25" customHeight="1">
      <c r="B31" s="100" t="s">
        <v>12</v>
      </c>
      <c r="C31" s="101"/>
      <c r="D31" s="101"/>
      <c r="E31" s="101"/>
      <c r="F31" s="102"/>
      <c r="G31" s="81" t="s">
        <v>13</v>
      </c>
      <c r="H31" s="112"/>
      <c r="I31" s="112"/>
      <c r="J31" s="82"/>
    </row>
    <row r="32" spans="2:10" ht="11.25" customHeight="1">
      <c r="B32" s="138"/>
      <c r="C32" s="139"/>
      <c r="D32" s="139"/>
      <c r="E32" s="139"/>
      <c r="F32" s="139"/>
      <c r="G32" s="139"/>
      <c r="H32" s="139"/>
      <c r="I32" s="139"/>
      <c r="J32" s="140"/>
    </row>
    <row r="33" spans="2:10" ht="11.25" customHeight="1">
      <c r="B33" s="122" t="s">
        <v>14</v>
      </c>
      <c r="C33" s="123"/>
      <c r="D33" s="123"/>
      <c r="E33" s="123"/>
      <c r="F33" s="123"/>
      <c r="G33" s="123"/>
      <c r="H33" s="123"/>
      <c r="I33" s="123"/>
      <c r="J33" s="124"/>
    </row>
    <row r="34" spans="2:10" ht="11.25" customHeight="1">
      <c r="B34" s="94" t="s">
        <v>15</v>
      </c>
      <c r="C34" s="94"/>
      <c r="D34" s="94" t="s">
        <v>16</v>
      </c>
      <c r="E34" s="94"/>
      <c r="F34" s="18" t="s">
        <v>17</v>
      </c>
      <c r="G34" s="18" t="s">
        <v>18</v>
      </c>
      <c r="H34" s="35" t="s">
        <v>19</v>
      </c>
      <c r="I34" s="155" t="s">
        <v>20</v>
      </c>
      <c r="J34" s="156"/>
    </row>
    <row r="35" spans="2:10" ht="11.25" customHeight="1">
      <c r="B35" s="157" t="s">
        <v>68</v>
      </c>
      <c r="C35" s="158"/>
      <c r="D35" s="157" t="s">
        <v>49</v>
      </c>
      <c r="E35" s="158"/>
      <c r="F35" s="19" t="s">
        <v>49</v>
      </c>
      <c r="G35" s="19" t="s">
        <v>79</v>
      </c>
      <c r="H35" s="9"/>
      <c r="I35" s="157" t="s">
        <v>50</v>
      </c>
      <c r="J35" s="158"/>
    </row>
    <row r="36" spans="2:10" ht="11.25" customHeight="1">
      <c r="B36" s="157" t="s">
        <v>68</v>
      </c>
      <c r="C36" s="158"/>
      <c r="D36" s="157" t="s">
        <v>49</v>
      </c>
      <c r="E36" s="158"/>
      <c r="F36" s="19" t="s">
        <v>49</v>
      </c>
      <c r="G36" s="19" t="s">
        <v>134</v>
      </c>
      <c r="H36" s="9"/>
      <c r="I36" s="157" t="s">
        <v>50</v>
      </c>
      <c r="J36" s="158"/>
    </row>
    <row r="37" spans="2:10" ht="11.25" customHeight="1">
      <c r="B37" s="138"/>
      <c r="C37" s="139"/>
      <c r="D37" s="139"/>
      <c r="E37" s="139"/>
      <c r="F37" s="139"/>
      <c r="G37" s="139"/>
      <c r="H37" s="139"/>
      <c r="I37" s="139"/>
      <c r="J37" s="140"/>
    </row>
    <row r="38" spans="2:10" ht="13.5" customHeight="1">
      <c r="B38" s="165" t="s">
        <v>21</v>
      </c>
      <c r="C38" s="165"/>
      <c r="D38" s="165"/>
      <c r="E38" s="165"/>
      <c r="F38" s="165"/>
      <c r="G38" s="159" t="s">
        <v>136</v>
      </c>
      <c r="H38" s="160"/>
      <c r="I38" s="160"/>
      <c r="J38" s="161"/>
    </row>
    <row r="39" spans="2:10" ht="12" customHeight="1">
      <c r="B39" s="166" t="s">
        <v>65</v>
      </c>
      <c r="C39" s="145"/>
      <c r="D39" s="145"/>
      <c r="E39" s="145"/>
      <c r="F39" s="145"/>
      <c r="G39" s="162">
        <v>1</v>
      </c>
      <c r="H39" s="163"/>
      <c r="I39" s="163"/>
      <c r="J39" s="164"/>
    </row>
    <row r="40" spans="2:10" ht="7.5" customHeight="1">
      <c r="B40" s="167"/>
      <c r="C40" s="168"/>
      <c r="D40" s="168"/>
      <c r="E40" s="168"/>
      <c r="F40" s="168"/>
      <c r="G40" s="162" t="s">
        <v>22</v>
      </c>
      <c r="H40" s="163"/>
      <c r="I40" s="163"/>
      <c r="J40" s="164"/>
    </row>
    <row r="41" spans="2:10" ht="24" customHeight="1">
      <c r="B41" s="166" t="s">
        <v>25</v>
      </c>
      <c r="C41" s="145"/>
      <c r="D41" s="145"/>
      <c r="E41" s="145"/>
      <c r="F41" s="179"/>
      <c r="G41" s="30"/>
      <c r="H41" s="5" t="s">
        <v>23</v>
      </c>
      <c r="I41" s="174" t="s">
        <v>24</v>
      </c>
      <c r="J41" s="175"/>
    </row>
    <row r="42" spans="2:10" ht="12.75" customHeight="1">
      <c r="B42" s="180"/>
      <c r="C42" s="181"/>
      <c r="D42" s="181"/>
      <c r="E42" s="181"/>
      <c r="F42" s="182"/>
      <c r="G42" s="31">
        <v>1</v>
      </c>
      <c r="H42" s="8"/>
      <c r="I42" s="169"/>
      <c r="J42" s="170"/>
    </row>
    <row r="43" spans="2:10" ht="12.75" customHeight="1">
      <c r="B43" s="167"/>
      <c r="C43" s="168"/>
      <c r="D43" s="168"/>
      <c r="E43" s="168"/>
      <c r="F43" s="183"/>
      <c r="G43" s="31" t="s">
        <v>22</v>
      </c>
      <c r="H43" s="8"/>
      <c r="I43" s="169"/>
      <c r="J43" s="170"/>
    </row>
    <row r="44" spans="2:10" ht="12.75" customHeight="1">
      <c r="B44" s="87"/>
      <c r="C44" s="178"/>
      <c r="D44" s="178"/>
      <c r="E44" s="178"/>
      <c r="F44" s="88"/>
      <c r="G44" s="20"/>
      <c r="H44" s="2"/>
      <c r="I44" s="171"/>
      <c r="J44" s="172"/>
    </row>
    <row r="45" spans="2:10" ht="12.75" customHeight="1">
      <c r="B45" s="138"/>
      <c r="C45" s="139"/>
      <c r="D45" s="139"/>
      <c r="E45" s="139"/>
      <c r="F45" s="139"/>
      <c r="G45" s="139"/>
      <c r="H45" s="139"/>
      <c r="I45" s="139"/>
      <c r="J45" s="140"/>
    </row>
    <row r="46" spans="2:10" ht="15" customHeight="1">
      <c r="B46" s="83" t="s">
        <v>26</v>
      </c>
      <c r="C46" s="184" t="s">
        <v>27</v>
      </c>
      <c r="D46" s="185"/>
      <c r="E46" s="188" t="s">
        <v>28</v>
      </c>
      <c r="F46" s="188"/>
      <c r="G46" s="188"/>
      <c r="H46" s="188"/>
      <c r="I46" s="188"/>
      <c r="J46" s="188"/>
    </row>
    <row r="47" spans="2:10" ht="12.75" customHeight="1">
      <c r="B47" s="83"/>
      <c r="C47" s="186"/>
      <c r="D47" s="187"/>
      <c r="E47" s="189" t="s">
        <v>29</v>
      </c>
      <c r="F47" s="190"/>
      <c r="G47" s="190"/>
      <c r="H47" s="190"/>
      <c r="I47" s="190"/>
      <c r="J47" s="191"/>
    </row>
    <row r="48" spans="2:10" ht="13.5" customHeight="1">
      <c r="B48" s="83"/>
      <c r="C48" s="186"/>
      <c r="D48" s="187"/>
      <c r="E48" s="177" t="s">
        <v>30</v>
      </c>
      <c r="F48" s="177"/>
      <c r="G48" s="176" t="s">
        <v>31</v>
      </c>
      <c r="H48" s="176"/>
      <c r="I48" s="173" t="s">
        <v>32</v>
      </c>
      <c r="J48" s="173"/>
    </row>
    <row r="49" spans="2:10" ht="31.5" customHeight="1">
      <c r="B49" s="83"/>
      <c r="C49" s="186"/>
      <c r="D49" s="187"/>
      <c r="E49" s="27" t="s">
        <v>69</v>
      </c>
      <c r="F49" s="28" t="s">
        <v>0</v>
      </c>
      <c r="G49" s="21" t="s">
        <v>69</v>
      </c>
      <c r="H49" s="22" t="s">
        <v>0</v>
      </c>
      <c r="I49" s="7" t="s">
        <v>69</v>
      </c>
      <c r="J49" s="33" t="s">
        <v>0</v>
      </c>
    </row>
    <row r="50" spans="2:10" ht="31.5" customHeight="1">
      <c r="B50" s="70"/>
      <c r="C50" s="83" t="s">
        <v>135</v>
      </c>
      <c r="D50" s="83"/>
      <c r="E50" s="53"/>
      <c r="F50" s="53"/>
      <c r="G50" s="53"/>
      <c r="H50" s="53"/>
      <c r="I50" s="53"/>
      <c r="J50" s="53"/>
    </row>
    <row r="51" spans="2:10" ht="31.5" customHeight="1">
      <c r="B51" s="70">
        <v>1</v>
      </c>
      <c r="C51" s="83" t="s">
        <v>137</v>
      </c>
      <c r="D51" s="83"/>
      <c r="E51" s="53">
        <v>9187100</v>
      </c>
      <c r="F51" s="53">
        <f>E51</f>
        <v>9187100</v>
      </c>
      <c r="G51" s="53"/>
      <c r="H51" s="53"/>
      <c r="I51" s="53">
        <f t="shared" ref="I51:I52" si="0">+E51+G51</f>
        <v>9187100</v>
      </c>
      <c r="J51" s="53">
        <f t="shared" ref="J51:J52" si="1">+F51+H51</f>
        <v>9187100</v>
      </c>
    </row>
    <row r="52" spans="2:10" ht="31.5" customHeight="1">
      <c r="B52" s="70">
        <v>2</v>
      </c>
      <c r="C52" s="83" t="s">
        <v>138</v>
      </c>
      <c r="D52" s="83"/>
      <c r="E52" s="53">
        <v>8084500</v>
      </c>
      <c r="F52" s="53">
        <f>E52</f>
        <v>8084500</v>
      </c>
      <c r="G52" s="53">
        <f t="shared" ref="G52" si="2">+E52*20%</f>
        <v>1616900</v>
      </c>
      <c r="H52" s="53">
        <f t="shared" ref="H52" si="3">+F52*20%</f>
        <v>1616900</v>
      </c>
      <c r="I52" s="53">
        <f t="shared" si="0"/>
        <v>9701400</v>
      </c>
      <c r="J52" s="53">
        <f t="shared" si="1"/>
        <v>9701400</v>
      </c>
    </row>
    <row r="53" spans="2:10" ht="31.5" customHeight="1">
      <c r="B53" s="70">
        <v>3</v>
      </c>
      <c r="C53" s="83" t="s">
        <v>139</v>
      </c>
      <c r="D53" s="83"/>
      <c r="E53" s="53">
        <v>10791666.800000001</v>
      </c>
      <c r="F53" s="53">
        <f>E53</f>
        <v>10791666.800000001</v>
      </c>
      <c r="G53" s="53">
        <f t="shared" ref="G53" si="4">+E53*20%</f>
        <v>2158333.3600000003</v>
      </c>
      <c r="H53" s="53">
        <f t="shared" ref="H53" si="5">+F53*20%</f>
        <v>2158333.3600000003</v>
      </c>
      <c r="I53" s="53">
        <v>350000</v>
      </c>
      <c r="J53" s="53">
        <v>350000</v>
      </c>
    </row>
    <row r="54" spans="2:10" ht="15.75" customHeight="1">
      <c r="B54" s="47"/>
      <c r="C54" s="84" t="s">
        <v>84</v>
      </c>
      <c r="D54" s="85"/>
      <c r="E54" s="7"/>
      <c r="F54" s="7"/>
      <c r="G54" s="7"/>
      <c r="H54" s="7"/>
      <c r="I54" s="7"/>
      <c r="J54" s="7"/>
    </row>
    <row r="55" spans="2:10" ht="15.75" customHeight="1">
      <c r="B55" s="27">
        <v>1</v>
      </c>
      <c r="C55" s="83" t="s">
        <v>137</v>
      </c>
      <c r="D55" s="83"/>
      <c r="E55" s="7">
        <v>2712300</v>
      </c>
      <c r="F55" s="53">
        <f>E55</f>
        <v>2712300</v>
      </c>
      <c r="G55" s="7"/>
      <c r="H55" s="7"/>
      <c r="I55" s="7">
        <f>+E55+G55</f>
        <v>2712300</v>
      </c>
      <c r="J55" s="7">
        <f>+F55+H55</f>
        <v>2712300</v>
      </c>
    </row>
    <row r="56" spans="2:10" ht="15.75" customHeight="1">
      <c r="B56" s="27">
        <v>2</v>
      </c>
      <c r="C56" s="83" t="s">
        <v>138</v>
      </c>
      <c r="D56" s="83"/>
      <c r="E56" s="7">
        <v>3055000</v>
      </c>
      <c r="F56" s="7">
        <f>E56</f>
        <v>3055000</v>
      </c>
      <c r="G56" s="7">
        <f t="shared" ref="G56:H77" si="6">+E56*20%</f>
        <v>611000</v>
      </c>
      <c r="H56" s="7">
        <f t="shared" si="6"/>
        <v>611000</v>
      </c>
      <c r="I56" s="7">
        <f t="shared" ref="I56:J88" si="7">+E56+G56</f>
        <v>3666000</v>
      </c>
      <c r="J56" s="7">
        <f t="shared" si="7"/>
        <v>3666000</v>
      </c>
    </row>
    <row r="57" spans="2:10" ht="15.75" customHeight="1">
      <c r="B57" s="27">
        <v>3</v>
      </c>
      <c r="C57" s="83" t="s">
        <v>140</v>
      </c>
      <c r="D57" s="83"/>
      <c r="E57" s="53">
        <v>3525000</v>
      </c>
      <c r="F57" s="53">
        <f>E57</f>
        <v>3525000</v>
      </c>
      <c r="G57" s="53">
        <f t="shared" ref="G57" si="8">+E57*20%</f>
        <v>705000</v>
      </c>
      <c r="H57" s="53">
        <f t="shared" ref="H57:H58" si="9">+F57*20%</f>
        <v>705000</v>
      </c>
      <c r="I57" s="53">
        <f t="shared" ref="I57" si="10">+E57+G57</f>
        <v>4230000</v>
      </c>
      <c r="J57" s="53">
        <f t="shared" ref="J57" si="11">+F57+H57</f>
        <v>4230000</v>
      </c>
    </row>
    <row r="58" spans="2:10" ht="15.75" customHeight="1">
      <c r="B58" s="27">
        <v>4</v>
      </c>
      <c r="C58" s="83" t="s">
        <v>139</v>
      </c>
      <c r="D58" s="83"/>
      <c r="E58" s="53">
        <v>3799151</v>
      </c>
      <c r="F58" s="53">
        <f>E58</f>
        <v>3799151</v>
      </c>
      <c r="G58" s="53">
        <f>+E58*20%</f>
        <v>759830.20000000007</v>
      </c>
      <c r="H58" s="53">
        <f t="shared" si="9"/>
        <v>759830.20000000007</v>
      </c>
      <c r="I58" s="53">
        <v>455900</v>
      </c>
      <c r="J58" s="53">
        <f>I58</f>
        <v>455900</v>
      </c>
    </row>
    <row r="59" spans="2:10" ht="15.75" customHeight="1">
      <c r="B59" s="47"/>
      <c r="C59" s="84" t="s">
        <v>85</v>
      </c>
      <c r="D59" s="85"/>
      <c r="E59" s="7"/>
      <c r="F59" s="7"/>
      <c r="G59" s="7"/>
      <c r="H59" s="7"/>
      <c r="I59" s="53"/>
      <c r="J59" s="53"/>
    </row>
    <row r="60" spans="2:10" ht="15.75" customHeight="1">
      <c r="B60" s="27">
        <v>1</v>
      </c>
      <c r="C60" s="83" t="s">
        <v>139</v>
      </c>
      <c r="D60" s="83"/>
      <c r="E60" s="7">
        <v>375000</v>
      </c>
      <c r="F60" s="7">
        <f>E60</f>
        <v>375000</v>
      </c>
      <c r="G60" s="78">
        <v>312500</v>
      </c>
      <c r="H60" s="78">
        <v>312500</v>
      </c>
      <c r="I60" s="53">
        <f>H60+F60</f>
        <v>687500</v>
      </c>
      <c r="J60" s="53">
        <f>F60+H60</f>
        <v>687500</v>
      </c>
    </row>
    <row r="61" spans="2:10" ht="15.75" customHeight="1">
      <c r="B61" s="27">
        <v>2</v>
      </c>
      <c r="C61" s="86" t="s">
        <v>141</v>
      </c>
      <c r="D61" s="86"/>
      <c r="E61" s="7">
        <v>406875</v>
      </c>
      <c r="F61" s="78">
        <v>406875</v>
      </c>
      <c r="G61" s="7">
        <f t="shared" si="6"/>
        <v>81375</v>
      </c>
      <c r="H61" s="7">
        <f t="shared" si="6"/>
        <v>81375</v>
      </c>
      <c r="I61" s="7">
        <f t="shared" si="7"/>
        <v>488250</v>
      </c>
      <c r="J61" s="7">
        <f t="shared" si="7"/>
        <v>488250</v>
      </c>
    </row>
    <row r="62" spans="2:10" ht="15.75" customHeight="1">
      <c r="B62" s="27">
        <v>3</v>
      </c>
      <c r="C62" s="83" t="s">
        <v>140</v>
      </c>
      <c r="D62" s="83"/>
      <c r="E62" s="53">
        <v>425000</v>
      </c>
      <c r="F62" s="78">
        <v>425000</v>
      </c>
      <c r="G62" s="53">
        <f t="shared" ref="G62:G63" si="12">+E62*20%</f>
        <v>85000</v>
      </c>
      <c r="H62" s="53">
        <f t="shared" ref="H62:H63" si="13">+F62*20%</f>
        <v>85000</v>
      </c>
      <c r="I62" s="53">
        <f t="shared" ref="I62:I63" si="14">+E62+G62</f>
        <v>510000</v>
      </c>
      <c r="J62" s="53">
        <f t="shared" ref="J62:J63" si="15">+F62+H62</f>
        <v>510000</v>
      </c>
    </row>
    <row r="63" spans="2:10" ht="15.75" customHeight="1">
      <c r="B63" s="27">
        <v>4</v>
      </c>
      <c r="C63" s="83" t="s">
        <v>142</v>
      </c>
      <c r="D63" s="83"/>
      <c r="E63" s="53">
        <v>672000</v>
      </c>
      <c r="F63" s="53">
        <v>672000</v>
      </c>
      <c r="G63" s="53">
        <f t="shared" si="12"/>
        <v>134400</v>
      </c>
      <c r="H63" s="53">
        <f t="shared" si="13"/>
        <v>134400</v>
      </c>
      <c r="I63" s="53">
        <f t="shared" si="14"/>
        <v>806400</v>
      </c>
      <c r="J63" s="53">
        <f t="shared" si="15"/>
        <v>806400</v>
      </c>
    </row>
    <row r="64" spans="2:10" ht="15.75" customHeight="1">
      <c r="B64" s="47"/>
      <c r="C64" s="84" t="s">
        <v>86</v>
      </c>
      <c r="D64" s="85"/>
      <c r="E64" s="7"/>
      <c r="F64" s="7"/>
      <c r="G64" s="7"/>
      <c r="H64" s="7"/>
      <c r="I64" s="7"/>
      <c r="J64" s="7"/>
    </row>
    <row r="65" spans="2:10" ht="15.75" customHeight="1">
      <c r="B65" s="27">
        <v>1</v>
      </c>
      <c r="C65" s="86" t="s">
        <v>143</v>
      </c>
      <c r="D65" s="86"/>
      <c r="E65" s="53">
        <v>43750</v>
      </c>
      <c r="F65" s="53">
        <f>E65</f>
        <v>43750</v>
      </c>
      <c r="G65" s="53">
        <f t="shared" ref="G65" si="16">+E65*20%</f>
        <v>8750</v>
      </c>
      <c r="H65" s="53">
        <f t="shared" ref="H65" si="17">+F65*20%</f>
        <v>8750</v>
      </c>
      <c r="I65" s="53">
        <f t="shared" ref="I65" si="18">+E65+G65</f>
        <v>52500</v>
      </c>
      <c r="J65" s="53">
        <f t="shared" ref="J65" si="19">+F65+H65</f>
        <v>52500</v>
      </c>
    </row>
    <row r="66" spans="2:10" ht="15.75" customHeight="1">
      <c r="B66" s="27">
        <v>2</v>
      </c>
      <c r="C66" s="83" t="s">
        <v>138</v>
      </c>
      <c r="D66" s="83"/>
      <c r="E66" s="53">
        <v>48750</v>
      </c>
      <c r="F66" s="53">
        <f t="shared" ref="F66:F70" si="20">E66</f>
        <v>48750</v>
      </c>
      <c r="G66" s="53">
        <f t="shared" ref="G66:G70" si="21">+E66*20%</f>
        <v>9750</v>
      </c>
      <c r="H66" s="53">
        <f t="shared" ref="H66:H70" si="22">+F66*20%</f>
        <v>9750</v>
      </c>
      <c r="I66" s="53">
        <f t="shared" ref="I66:I70" si="23">+E66+G66</f>
        <v>58500</v>
      </c>
      <c r="J66" s="53">
        <f t="shared" ref="J66:J70" si="24">+F66+H66</f>
        <v>58500</v>
      </c>
    </row>
    <row r="67" spans="2:10" ht="15.75" customHeight="1">
      <c r="B67" s="27">
        <v>3</v>
      </c>
      <c r="C67" s="103" t="s">
        <v>144</v>
      </c>
      <c r="D67" s="104"/>
      <c r="E67" s="53">
        <v>56000</v>
      </c>
      <c r="F67" s="53">
        <f t="shared" si="20"/>
        <v>56000</v>
      </c>
      <c r="G67" s="53"/>
      <c r="H67" s="53"/>
      <c r="I67" s="53">
        <f t="shared" si="23"/>
        <v>56000</v>
      </c>
      <c r="J67" s="53">
        <f t="shared" si="24"/>
        <v>56000</v>
      </c>
    </row>
    <row r="68" spans="2:10" ht="15.75" customHeight="1">
      <c r="B68" s="27">
        <v>4</v>
      </c>
      <c r="C68" s="83" t="s">
        <v>140</v>
      </c>
      <c r="D68" s="83"/>
      <c r="E68" s="53">
        <v>66666.75</v>
      </c>
      <c r="F68" s="53">
        <f t="shared" si="20"/>
        <v>66666.75</v>
      </c>
      <c r="G68" s="53">
        <f t="shared" si="21"/>
        <v>13333.35</v>
      </c>
      <c r="H68" s="53">
        <f t="shared" si="22"/>
        <v>13333.35</v>
      </c>
      <c r="I68" s="78">
        <v>80000</v>
      </c>
      <c r="J68" s="78">
        <v>80000</v>
      </c>
    </row>
    <row r="69" spans="2:10" ht="15.75" customHeight="1">
      <c r="B69" s="53">
        <v>5</v>
      </c>
      <c r="C69" s="83" t="s">
        <v>139</v>
      </c>
      <c r="D69" s="83"/>
      <c r="E69" s="53">
        <v>75000</v>
      </c>
      <c r="F69" s="53">
        <f t="shared" si="20"/>
        <v>75000</v>
      </c>
      <c r="G69" s="53">
        <f t="shared" si="21"/>
        <v>15000</v>
      </c>
      <c r="H69" s="53">
        <f t="shared" si="22"/>
        <v>15000</v>
      </c>
      <c r="I69" s="53">
        <f t="shared" si="23"/>
        <v>90000</v>
      </c>
      <c r="J69" s="53">
        <f t="shared" si="24"/>
        <v>90000</v>
      </c>
    </row>
    <row r="70" spans="2:10">
      <c r="B70" s="2">
        <v>6</v>
      </c>
      <c r="C70" s="83" t="s">
        <v>137</v>
      </c>
      <c r="D70" s="83"/>
      <c r="E70" s="1">
        <v>100000</v>
      </c>
      <c r="F70" s="17">
        <f t="shared" si="20"/>
        <v>100000</v>
      </c>
      <c r="G70" s="17">
        <f t="shared" si="21"/>
        <v>20000</v>
      </c>
      <c r="H70" s="1">
        <f t="shared" si="22"/>
        <v>20000</v>
      </c>
      <c r="I70" s="1">
        <f t="shared" si="23"/>
        <v>120000</v>
      </c>
      <c r="J70" s="1">
        <f t="shared" si="24"/>
        <v>120000</v>
      </c>
    </row>
    <row r="71" spans="2:10" ht="15.75" customHeight="1">
      <c r="B71" s="47"/>
      <c r="C71" s="84" t="s">
        <v>87</v>
      </c>
      <c r="D71" s="85"/>
      <c r="E71" s="7"/>
      <c r="F71" s="7"/>
      <c r="G71" s="7"/>
      <c r="H71" s="7"/>
      <c r="I71" s="7"/>
      <c r="J71" s="7"/>
    </row>
    <row r="72" spans="2:10" ht="15.75" customHeight="1">
      <c r="B72" s="27">
        <v>1</v>
      </c>
      <c r="C72" s="83" t="s">
        <v>138</v>
      </c>
      <c r="D72" s="83"/>
      <c r="E72" s="7">
        <v>760000</v>
      </c>
      <c r="F72" s="7">
        <f>E72</f>
        <v>760000</v>
      </c>
      <c r="G72" s="53">
        <f t="shared" ref="G72" si="25">+E72*20%</f>
        <v>152000</v>
      </c>
      <c r="H72" s="53">
        <f t="shared" ref="H72" si="26">+F72*20%</f>
        <v>152000</v>
      </c>
      <c r="I72" s="7">
        <f t="shared" si="7"/>
        <v>912000</v>
      </c>
      <c r="J72" s="7">
        <f t="shared" si="7"/>
        <v>912000</v>
      </c>
    </row>
    <row r="73" spans="2:10" ht="15.75" customHeight="1">
      <c r="B73" s="27">
        <v>2</v>
      </c>
      <c r="C73" s="83" t="s">
        <v>139</v>
      </c>
      <c r="D73" s="83"/>
      <c r="E73" s="53">
        <v>826680</v>
      </c>
      <c r="F73" s="53">
        <f t="shared" ref="F73:F75" si="27">E73</f>
        <v>826680</v>
      </c>
      <c r="G73" s="53">
        <f t="shared" ref="G73:G74" si="28">+E73*20%</f>
        <v>165336</v>
      </c>
      <c r="H73" s="53">
        <f t="shared" ref="H73:H74" si="29">+F73*20%</f>
        <v>165336</v>
      </c>
      <c r="I73" s="78">
        <f t="shared" si="7"/>
        <v>992016</v>
      </c>
      <c r="J73" s="78">
        <f t="shared" si="7"/>
        <v>992016</v>
      </c>
    </row>
    <row r="74" spans="2:10" ht="15.75" customHeight="1">
      <c r="B74" s="27">
        <v>3</v>
      </c>
      <c r="C74" s="83" t="s">
        <v>140</v>
      </c>
      <c r="D74" s="83"/>
      <c r="E74" s="53">
        <v>1063333</v>
      </c>
      <c r="F74" s="53">
        <f t="shared" si="27"/>
        <v>1063333</v>
      </c>
      <c r="G74" s="53">
        <f t="shared" si="28"/>
        <v>212666.6</v>
      </c>
      <c r="H74" s="53">
        <f t="shared" si="29"/>
        <v>212666.6</v>
      </c>
      <c r="I74" s="192">
        <v>127600</v>
      </c>
      <c r="J74" s="79">
        <v>127600</v>
      </c>
    </row>
    <row r="75" spans="2:10" ht="15.75" customHeight="1">
      <c r="B75" s="27">
        <v>4</v>
      </c>
      <c r="C75" s="83" t="s">
        <v>137</v>
      </c>
      <c r="D75" s="83"/>
      <c r="E75" s="53">
        <v>1088000</v>
      </c>
      <c r="F75" s="53">
        <f t="shared" si="27"/>
        <v>1088000</v>
      </c>
      <c r="G75" s="53"/>
      <c r="H75" s="53"/>
      <c r="I75" s="78">
        <f t="shared" si="7"/>
        <v>1088000</v>
      </c>
      <c r="J75" s="78">
        <f t="shared" si="7"/>
        <v>1088000</v>
      </c>
    </row>
    <row r="76" spans="2:10" ht="15.75" customHeight="1">
      <c r="B76" s="47"/>
      <c r="C76" s="84" t="s">
        <v>88</v>
      </c>
      <c r="D76" s="85"/>
      <c r="E76" s="7"/>
      <c r="F76" s="7"/>
      <c r="G76" s="7"/>
      <c r="H76" s="7"/>
      <c r="I76" s="7"/>
      <c r="J76" s="7"/>
    </row>
    <row r="77" spans="2:10" ht="15.75" customHeight="1">
      <c r="B77" s="27">
        <v>1</v>
      </c>
      <c r="C77" s="83" t="s">
        <v>139</v>
      </c>
      <c r="D77" s="83"/>
      <c r="E77" s="7">
        <v>825000</v>
      </c>
      <c r="F77" s="7">
        <v>825000</v>
      </c>
      <c r="G77" s="7">
        <f t="shared" si="6"/>
        <v>165000</v>
      </c>
      <c r="H77" s="7">
        <f t="shared" si="6"/>
        <v>165000</v>
      </c>
      <c r="I77" s="7">
        <f t="shared" si="7"/>
        <v>990000</v>
      </c>
      <c r="J77" s="7">
        <f t="shared" si="7"/>
        <v>990000</v>
      </c>
    </row>
    <row r="78" spans="2:10" ht="15.75" customHeight="1">
      <c r="B78" s="47"/>
      <c r="C78" s="84" t="s">
        <v>89</v>
      </c>
      <c r="D78" s="85"/>
      <c r="E78" s="7"/>
      <c r="F78" s="7"/>
      <c r="G78" s="7"/>
      <c r="H78" s="7"/>
      <c r="I78" s="7"/>
      <c r="J78" s="7"/>
    </row>
    <row r="79" spans="2:10" ht="15.75" customHeight="1">
      <c r="B79" s="27">
        <v>1</v>
      </c>
      <c r="C79" s="86" t="s">
        <v>160</v>
      </c>
      <c r="D79" s="86"/>
      <c r="E79" s="7">
        <v>3452625</v>
      </c>
      <c r="F79" s="53">
        <f>E79</f>
        <v>3452625</v>
      </c>
      <c r="G79" s="53">
        <f t="shared" ref="G79" si="30">+E79*20%</f>
        <v>690525</v>
      </c>
      <c r="H79" s="53">
        <f t="shared" ref="H79" si="31">+F79*20%</f>
        <v>690525</v>
      </c>
      <c r="I79" s="7">
        <f t="shared" si="7"/>
        <v>4143150</v>
      </c>
      <c r="J79" s="7">
        <f t="shared" si="7"/>
        <v>4143150</v>
      </c>
    </row>
    <row r="80" spans="2:10" ht="15.75" customHeight="1">
      <c r="B80" s="27">
        <v>2</v>
      </c>
      <c r="C80" s="86" t="s">
        <v>145</v>
      </c>
      <c r="D80" s="86"/>
      <c r="E80" s="7">
        <v>3802500</v>
      </c>
      <c r="F80" s="53">
        <f t="shared" ref="F80:F81" si="32">E80</f>
        <v>3802500</v>
      </c>
      <c r="G80" s="53">
        <f t="shared" ref="G80:G81" si="33">+E80*20%</f>
        <v>760500</v>
      </c>
      <c r="H80" s="53">
        <f t="shared" ref="H80:H81" si="34">+F80*20%</f>
        <v>760500</v>
      </c>
      <c r="I80" s="53">
        <f t="shared" ref="I80:I81" si="35">+E80+G80</f>
        <v>4563000</v>
      </c>
      <c r="J80" s="53">
        <f t="shared" ref="J80:J81" si="36">+F80+H80</f>
        <v>4563000</v>
      </c>
    </row>
    <row r="81" spans="2:10" ht="15.75" customHeight="1">
      <c r="B81" s="27">
        <v>3</v>
      </c>
      <c r="C81" s="83" t="s">
        <v>139</v>
      </c>
      <c r="D81" s="83"/>
      <c r="E81" s="53">
        <v>4275000</v>
      </c>
      <c r="F81" s="53">
        <f t="shared" si="32"/>
        <v>4275000</v>
      </c>
      <c r="G81" s="53">
        <f t="shared" si="33"/>
        <v>855000</v>
      </c>
      <c r="H81" s="53">
        <f t="shared" si="34"/>
        <v>855000</v>
      </c>
      <c r="I81" s="53">
        <f t="shared" si="35"/>
        <v>5130000</v>
      </c>
      <c r="J81" s="53">
        <f t="shared" si="36"/>
        <v>5130000</v>
      </c>
    </row>
    <row r="82" spans="2:10" ht="15.75" customHeight="1">
      <c r="B82" s="47"/>
      <c r="C82" s="84" t="s">
        <v>90</v>
      </c>
      <c r="D82" s="85"/>
      <c r="E82" s="7"/>
      <c r="F82" s="7"/>
      <c r="G82" s="7"/>
      <c r="H82" s="7"/>
      <c r="I82" s="7"/>
      <c r="J82" s="7"/>
    </row>
    <row r="83" spans="2:10" ht="15.75" customHeight="1">
      <c r="B83" s="27">
        <v>1</v>
      </c>
      <c r="C83" s="83" t="s">
        <v>139</v>
      </c>
      <c r="D83" s="83"/>
      <c r="E83" s="7">
        <v>248333</v>
      </c>
      <c r="F83" s="7">
        <f>E83</f>
        <v>248333</v>
      </c>
      <c r="G83" s="53">
        <f t="shared" ref="G83" si="37">+E83*20%</f>
        <v>49666.600000000006</v>
      </c>
      <c r="H83" s="53">
        <f t="shared" ref="H83" si="38">+F83*20%</f>
        <v>49666.600000000006</v>
      </c>
      <c r="I83" s="79">
        <v>298000</v>
      </c>
      <c r="J83" s="7">
        <v>298000</v>
      </c>
    </row>
    <row r="84" spans="2:10" ht="15.75" customHeight="1">
      <c r="B84" s="27">
        <v>2</v>
      </c>
      <c r="C84" s="83" t="s">
        <v>140</v>
      </c>
      <c r="D84" s="83"/>
      <c r="E84" s="53">
        <v>275000</v>
      </c>
      <c r="F84" s="53">
        <f>E84</f>
        <v>275000</v>
      </c>
      <c r="G84" s="53">
        <f t="shared" ref="G84" si="39">+E84*20%</f>
        <v>55000</v>
      </c>
      <c r="H84" s="53">
        <f t="shared" ref="H84" si="40">+F84*20%</f>
        <v>55000</v>
      </c>
      <c r="I84" s="53">
        <f t="shared" ref="I83:I84" si="41">+E84+G84</f>
        <v>330000</v>
      </c>
      <c r="J84" s="53">
        <f t="shared" ref="J84" si="42">+F84+H84</f>
        <v>330000</v>
      </c>
    </row>
    <row r="85" spans="2:10" ht="15.75" customHeight="1">
      <c r="B85" s="47"/>
      <c r="C85" s="84" t="s">
        <v>91</v>
      </c>
      <c r="D85" s="85"/>
      <c r="E85" s="7"/>
      <c r="F85" s="7"/>
      <c r="G85" s="7"/>
      <c r="H85" s="7"/>
      <c r="I85" s="7"/>
      <c r="J85" s="7"/>
    </row>
    <row r="86" spans="2:10" ht="15.75" customHeight="1">
      <c r="B86" s="27">
        <v>1</v>
      </c>
      <c r="C86" s="83" t="s">
        <v>137</v>
      </c>
      <c r="D86" s="83"/>
      <c r="E86" s="7">
        <v>23950</v>
      </c>
      <c r="F86" s="78">
        <v>23950</v>
      </c>
      <c r="G86" s="7"/>
      <c r="H86" s="7"/>
      <c r="I86" s="7">
        <f t="shared" si="7"/>
        <v>23950</v>
      </c>
      <c r="J86" s="7">
        <f t="shared" si="7"/>
        <v>23950</v>
      </c>
    </row>
    <row r="87" spans="2:10" ht="15.75" customHeight="1">
      <c r="B87" s="47"/>
      <c r="C87" s="84" t="s">
        <v>93</v>
      </c>
      <c r="D87" s="85"/>
      <c r="E87" s="7"/>
      <c r="F87" s="7"/>
      <c r="G87" s="7"/>
      <c r="H87" s="7"/>
      <c r="I87" s="7"/>
      <c r="J87" s="7"/>
    </row>
    <row r="88" spans="2:10" ht="15.75" customHeight="1">
      <c r="B88" s="27">
        <v>1</v>
      </c>
      <c r="C88" s="83" t="s">
        <v>137</v>
      </c>
      <c r="D88" s="83"/>
      <c r="E88" s="7">
        <v>17000</v>
      </c>
      <c r="F88" s="7">
        <v>17000</v>
      </c>
      <c r="G88" s="7"/>
      <c r="H88" s="7"/>
      <c r="I88" s="7">
        <f t="shared" si="7"/>
        <v>17000</v>
      </c>
      <c r="J88" s="7">
        <f t="shared" si="7"/>
        <v>17000</v>
      </c>
    </row>
    <row r="89" spans="2:10" ht="15.75" customHeight="1">
      <c r="B89" s="53"/>
      <c r="C89" s="84" t="s">
        <v>146</v>
      </c>
      <c r="D89" s="85"/>
      <c r="E89" s="53"/>
      <c r="F89" s="53"/>
      <c r="G89" s="53"/>
      <c r="H89" s="53"/>
      <c r="I89" s="53"/>
      <c r="J89" s="53"/>
    </row>
    <row r="90" spans="2:10" ht="15.75" customHeight="1">
      <c r="B90" s="53">
        <v>1</v>
      </c>
      <c r="C90" s="83" t="s">
        <v>138</v>
      </c>
      <c r="D90" s="83"/>
      <c r="E90" s="53">
        <v>4370000</v>
      </c>
      <c r="F90" s="53">
        <f>E90</f>
        <v>4370000</v>
      </c>
      <c r="G90" s="53">
        <f t="shared" ref="G90" si="43">+E90*20%</f>
        <v>874000</v>
      </c>
      <c r="H90" s="53">
        <f t="shared" ref="H90" si="44">+F90*20%</f>
        <v>874000</v>
      </c>
      <c r="I90" s="53">
        <f t="shared" ref="I90:J91" si="45">+E90+G90</f>
        <v>5244000</v>
      </c>
      <c r="J90" s="53">
        <f t="shared" si="45"/>
        <v>5244000</v>
      </c>
    </row>
    <row r="91" spans="2:10" ht="15.75" customHeight="1">
      <c r="B91" s="53">
        <v>2</v>
      </c>
      <c r="C91" s="83" t="s">
        <v>139</v>
      </c>
      <c r="D91" s="83"/>
      <c r="E91" s="53">
        <v>4500000</v>
      </c>
      <c r="F91" s="53">
        <f>E91</f>
        <v>4500000</v>
      </c>
      <c r="G91" s="53">
        <f t="shared" ref="G91" si="46">+E91*20%</f>
        <v>900000</v>
      </c>
      <c r="H91" s="53">
        <f t="shared" ref="H91" si="47">+F91*20%</f>
        <v>900000</v>
      </c>
      <c r="I91" s="53">
        <f t="shared" si="45"/>
        <v>5400000</v>
      </c>
      <c r="J91" s="53">
        <f t="shared" si="45"/>
        <v>5400000</v>
      </c>
    </row>
    <row r="92" spans="2:10" ht="15.75" customHeight="1">
      <c r="B92" s="53">
        <v>3</v>
      </c>
      <c r="C92" s="83" t="s">
        <v>137</v>
      </c>
      <c r="D92" s="83"/>
      <c r="E92" s="53">
        <v>4938000</v>
      </c>
      <c r="F92" s="78">
        <v>4938000</v>
      </c>
      <c r="G92" s="53"/>
      <c r="H92" s="53"/>
      <c r="I92" s="53">
        <f t="shared" ref="I92:J92" si="48">+E92+G92</f>
        <v>4938000</v>
      </c>
      <c r="J92" s="78">
        <f t="shared" si="48"/>
        <v>4938000</v>
      </c>
    </row>
    <row r="93" spans="2:10" ht="15.75" customHeight="1">
      <c r="B93" s="53"/>
      <c r="C93" s="84" t="s">
        <v>147</v>
      </c>
      <c r="D93" s="85"/>
      <c r="E93" s="53"/>
      <c r="F93" s="53"/>
      <c r="G93" s="53"/>
      <c r="H93" s="53"/>
      <c r="I93" s="53"/>
      <c r="J93" s="53"/>
    </row>
    <row r="94" spans="2:10" ht="15.75" customHeight="1">
      <c r="B94" s="53">
        <v>1</v>
      </c>
      <c r="C94" s="103" t="s">
        <v>144</v>
      </c>
      <c r="D94" s="104"/>
      <c r="E94" s="53">
        <v>27900</v>
      </c>
      <c r="F94" s="53">
        <f t="shared" ref="F94" si="49">E94</f>
        <v>27900</v>
      </c>
      <c r="G94" s="53"/>
      <c r="H94" s="53"/>
      <c r="I94" s="53">
        <f t="shared" ref="I94" si="50">+E94+G94</f>
        <v>27900</v>
      </c>
      <c r="J94" s="53">
        <f t="shared" ref="J94" si="51">+F94+H94</f>
        <v>27900</v>
      </c>
    </row>
    <row r="95" spans="2:10" ht="15.75" customHeight="1">
      <c r="B95" s="53">
        <v>2</v>
      </c>
      <c r="C95" s="83" t="s">
        <v>140</v>
      </c>
      <c r="D95" s="83"/>
      <c r="E95" s="53">
        <v>32666.6</v>
      </c>
      <c r="F95" s="53">
        <f>E95</f>
        <v>32666.6</v>
      </c>
      <c r="G95" s="53">
        <f t="shared" ref="G95" si="52">+E95*20%</f>
        <v>6533.32</v>
      </c>
      <c r="H95" s="53">
        <f t="shared" ref="H95" si="53">+F95*20%</f>
        <v>6533.32</v>
      </c>
      <c r="I95" s="78">
        <v>39200</v>
      </c>
      <c r="J95" s="78">
        <v>39200</v>
      </c>
    </row>
    <row r="96" spans="2:10" ht="15.75" customHeight="1">
      <c r="B96" s="53">
        <v>3</v>
      </c>
      <c r="C96" s="83" t="s">
        <v>137</v>
      </c>
      <c r="D96" s="83"/>
      <c r="E96" s="53">
        <v>37000</v>
      </c>
      <c r="F96" s="53">
        <v>37000</v>
      </c>
      <c r="G96" s="53"/>
      <c r="H96" s="53"/>
      <c r="I96" s="53">
        <f t="shared" ref="I96:J96" si="54">+E96+G96</f>
        <v>37000</v>
      </c>
      <c r="J96" s="53">
        <f t="shared" si="54"/>
        <v>37000</v>
      </c>
    </row>
    <row r="97" spans="2:10" ht="15.75" customHeight="1">
      <c r="B97" s="53">
        <v>4</v>
      </c>
      <c r="C97" s="83" t="s">
        <v>139</v>
      </c>
      <c r="D97" s="83"/>
      <c r="E97" s="53">
        <v>41660</v>
      </c>
      <c r="F97" s="78">
        <v>41660</v>
      </c>
      <c r="G97" s="53">
        <f t="shared" ref="G97" si="55">+E97*20%</f>
        <v>8332</v>
      </c>
      <c r="H97" s="53">
        <f t="shared" ref="H97" si="56">+F97*20%</f>
        <v>8332</v>
      </c>
      <c r="I97" s="78">
        <f>E97+G97</f>
        <v>49992</v>
      </c>
      <c r="J97" s="78">
        <f>E97+H97</f>
        <v>49992</v>
      </c>
    </row>
    <row r="98" spans="2:10" ht="15.75" customHeight="1">
      <c r="B98" s="53"/>
      <c r="C98" s="84" t="s">
        <v>148</v>
      </c>
      <c r="D98" s="85"/>
      <c r="E98" s="53"/>
      <c r="F98" s="53"/>
      <c r="G98" s="53"/>
      <c r="H98" s="53"/>
      <c r="I98" s="53"/>
      <c r="J98" s="53"/>
    </row>
    <row r="99" spans="2:10" ht="15.75" customHeight="1">
      <c r="B99" s="53">
        <v>1</v>
      </c>
      <c r="C99" s="83" t="s">
        <v>140</v>
      </c>
      <c r="D99" s="83"/>
      <c r="E99" s="53">
        <v>39000</v>
      </c>
      <c r="F99" s="53">
        <f t="shared" ref="F99:F117" si="57">E99</f>
        <v>39000</v>
      </c>
      <c r="G99" s="53">
        <f t="shared" ref="G99" si="58">+E99*20%</f>
        <v>7800</v>
      </c>
      <c r="H99" s="53">
        <f t="shared" ref="H99" si="59">+F99*20%</f>
        <v>7800</v>
      </c>
      <c r="I99" s="53">
        <f t="shared" ref="I99" si="60">+E99+G99</f>
        <v>46800</v>
      </c>
      <c r="J99" s="53">
        <f t="shared" ref="J99" si="61">+F99+H99</f>
        <v>46800</v>
      </c>
    </row>
    <row r="100" spans="2:10" ht="15.75" customHeight="1">
      <c r="B100" s="53">
        <v>2</v>
      </c>
      <c r="C100" s="103" t="s">
        <v>144</v>
      </c>
      <c r="D100" s="104"/>
      <c r="E100" s="53">
        <v>42800</v>
      </c>
      <c r="F100" s="53">
        <f t="shared" si="57"/>
        <v>42800</v>
      </c>
      <c r="G100" s="53"/>
      <c r="H100" s="53"/>
      <c r="I100" s="53">
        <f t="shared" ref="I100:I101" si="62">+E100+G100</f>
        <v>42800</v>
      </c>
      <c r="J100" s="53">
        <f t="shared" ref="J100:J101" si="63">+F100+H100</f>
        <v>42800</v>
      </c>
    </row>
    <row r="101" spans="2:10" ht="15.75" customHeight="1">
      <c r="B101" s="53">
        <v>3</v>
      </c>
      <c r="C101" s="83" t="s">
        <v>139</v>
      </c>
      <c r="D101" s="83"/>
      <c r="E101" s="53">
        <v>50000</v>
      </c>
      <c r="F101" s="53">
        <f t="shared" si="57"/>
        <v>50000</v>
      </c>
      <c r="G101" s="53">
        <f t="shared" ref="G101" si="64">+E101*20%</f>
        <v>10000</v>
      </c>
      <c r="H101" s="53">
        <f t="shared" ref="H101" si="65">+F101*20%</f>
        <v>10000</v>
      </c>
      <c r="I101" s="53">
        <f t="shared" si="62"/>
        <v>60000</v>
      </c>
      <c r="J101" s="53">
        <f t="shared" si="63"/>
        <v>60000</v>
      </c>
    </row>
    <row r="102" spans="2:10" ht="15.75" customHeight="1">
      <c r="B102" s="53">
        <v>4</v>
      </c>
      <c r="C102" s="83" t="s">
        <v>137</v>
      </c>
      <c r="D102" s="83"/>
      <c r="E102" s="53">
        <v>75000</v>
      </c>
      <c r="F102" s="53">
        <f t="shared" si="57"/>
        <v>75000</v>
      </c>
      <c r="G102" s="53"/>
      <c r="H102" s="53"/>
      <c r="I102" s="53">
        <f t="shared" ref="I102" si="66">+E102+G102</f>
        <v>75000</v>
      </c>
      <c r="J102" s="53">
        <f t="shared" ref="J102" si="67">+F102+H102</f>
        <v>75000</v>
      </c>
    </row>
    <row r="103" spans="2:10" ht="15.75" customHeight="1">
      <c r="B103" s="51"/>
      <c r="C103" s="84" t="s">
        <v>149</v>
      </c>
      <c r="D103" s="85"/>
      <c r="E103" s="53"/>
      <c r="F103" s="53"/>
      <c r="G103" s="53"/>
      <c r="H103" s="53"/>
      <c r="I103" s="53"/>
      <c r="J103" s="53"/>
    </row>
    <row r="104" spans="2:10" ht="15.75" customHeight="1">
      <c r="B104" s="53">
        <v>1</v>
      </c>
      <c r="C104" s="83" t="s">
        <v>138</v>
      </c>
      <c r="D104" s="83"/>
      <c r="E104" s="53">
        <v>152000</v>
      </c>
      <c r="F104" s="53">
        <f t="shared" si="57"/>
        <v>152000</v>
      </c>
      <c r="G104" s="53">
        <f t="shared" ref="G104:G106" si="68">+E104*20%</f>
        <v>30400</v>
      </c>
      <c r="H104" s="53">
        <f t="shared" ref="H104:H106" si="69">+F104*20%</f>
        <v>30400</v>
      </c>
      <c r="I104" s="53">
        <f t="shared" ref="I104:I107" si="70">+E104+G104</f>
        <v>182400</v>
      </c>
      <c r="J104" s="53">
        <f t="shared" ref="J104:J107" si="71">+F104+H104</f>
        <v>182400</v>
      </c>
    </row>
    <row r="105" spans="2:10" ht="15.75" customHeight="1">
      <c r="B105" s="53">
        <v>2</v>
      </c>
      <c r="C105" s="83" t="s">
        <v>140</v>
      </c>
      <c r="D105" s="83"/>
      <c r="E105" s="53">
        <v>155833.29999999999</v>
      </c>
      <c r="F105" s="53">
        <f t="shared" si="57"/>
        <v>155833.29999999999</v>
      </c>
      <c r="G105" s="53">
        <f t="shared" si="68"/>
        <v>31166.66</v>
      </c>
      <c r="H105" s="53">
        <f t="shared" si="69"/>
        <v>31166.66</v>
      </c>
      <c r="I105" s="53">
        <v>187000</v>
      </c>
      <c r="J105" s="53">
        <v>187000</v>
      </c>
    </row>
    <row r="106" spans="2:10" ht="15.75" customHeight="1">
      <c r="B106" s="53">
        <v>3</v>
      </c>
      <c r="C106" s="83" t="s">
        <v>143</v>
      </c>
      <c r="D106" s="83"/>
      <c r="E106" s="53">
        <v>165000</v>
      </c>
      <c r="F106" s="53">
        <f t="shared" si="57"/>
        <v>165000</v>
      </c>
      <c r="G106" s="53">
        <f t="shared" si="68"/>
        <v>33000</v>
      </c>
      <c r="H106" s="53">
        <f t="shared" si="69"/>
        <v>33000</v>
      </c>
      <c r="I106" s="53">
        <f t="shared" si="70"/>
        <v>198000</v>
      </c>
      <c r="J106" s="53">
        <f t="shared" si="71"/>
        <v>198000</v>
      </c>
    </row>
    <row r="107" spans="2:10" ht="15.75" customHeight="1">
      <c r="B107" s="53">
        <v>4</v>
      </c>
      <c r="C107" s="83" t="s">
        <v>137</v>
      </c>
      <c r="D107" s="83"/>
      <c r="E107" s="53">
        <v>169500</v>
      </c>
      <c r="F107" s="53">
        <f t="shared" si="57"/>
        <v>169500</v>
      </c>
      <c r="G107" s="53"/>
      <c r="H107" s="53"/>
      <c r="I107" s="53">
        <f t="shared" si="70"/>
        <v>169500</v>
      </c>
      <c r="J107" s="53">
        <f t="shared" si="71"/>
        <v>169500</v>
      </c>
    </row>
    <row r="108" spans="2:10" ht="15.75" customHeight="1">
      <c r="B108" s="51">
        <v>5</v>
      </c>
      <c r="C108" s="83" t="s">
        <v>139</v>
      </c>
      <c r="D108" s="83"/>
      <c r="E108" s="53">
        <v>205670</v>
      </c>
      <c r="F108" s="53">
        <f t="shared" si="57"/>
        <v>205670</v>
      </c>
      <c r="G108" s="53">
        <f t="shared" ref="G108" si="72">+E108*20%</f>
        <v>41134</v>
      </c>
      <c r="H108" s="53">
        <f t="shared" ref="H108" si="73">+F108*20%</f>
        <v>41134</v>
      </c>
      <c r="I108" s="53">
        <v>246800</v>
      </c>
      <c r="J108" s="53">
        <v>246800</v>
      </c>
    </row>
    <row r="109" spans="2:10" ht="15.75" customHeight="1">
      <c r="B109" s="51"/>
      <c r="C109" s="84" t="s">
        <v>150</v>
      </c>
      <c r="D109" s="85"/>
      <c r="E109" s="53"/>
      <c r="F109" s="53"/>
      <c r="G109" s="53"/>
      <c r="H109" s="53"/>
      <c r="I109" s="53"/>
      <c r="J109" s="52"/>
    </row>
    <row r="110" spans="2:10" ht="15.75" customHeight="1">
      <c r="B110" s="53">
        <v>1</v>
      </c>
      <c r="C110" s="83" t="s">
        <v>151</v>
      </c>
      <c r="D110" s="83"/>
      <c r="E110" s="53">
        <v>397500</v>
      </c>
      <c r="F110" s="53">
        <f t="shared" si="57"/>
        <v>397500</v>
      </c>
      <c r="G110" s="53">
        <f t="shared" ref="G110" si="74">+E110*20%</f>
        <v>79500</v>
      </c>
      <c r="H110" s="53">
        <f t="shared" ref="H110" si="75">+F110*20%</f>
        <v>79500</v>
      </c>
      <c r="I110" s="53">
        <f>+E110+G110</f>
        <v>477000</v>
      </c>
      <c r="J110" s="53">
        <f t="shared" ref="J110" si="76">+F110+H110</f>
        <v>477000</v>
      </c>
    </row>
    <row r="111" spans="2:10" ht="15.75" customHeight="1">
      <c r="B111" s="53"/>
      <c r="C111" s="84" t="s">
        <v>152</v>
      </c>
      <c r="D111" s="85"/>
      <c r="E111" s="53"/>
      <c r="F111" s="53"/>
      <c r="G111" s="53"/>
      <c r="H111" s="53"/>
      <c r="I111" s="53"/>
      <c r="J111" s="53"/>
    </row>
    <row r="112" spans="2:10" ht="15.75" customHeight="1">
      <c r="B112" s="53">
        <v>1</v>
      </c>
      <c r="C112" s="83" t="s">
        <v>151</v>
      </c>
      <c r="D112" s="83"/>
      <c r="E112" s="53">
        <v>1060000</v>
      </c>
      <c r="F112" s="53">
        <f t="shared" si="57"/>
        <v>1060000</v>
      </c>
      <c r="G112" s="53">
        <f t="shared" ref="G112:G113" si="77">+E112*20%</f>
        <v>212000</v>
      </c>
      <c r="H112" s="53">
        <f t="shared" ref="H112:H113" si="78">+F112*20%</f>
        <v>212000</v>
      </c>
      <c r="I112" s="53">
        <f t="shared" ref="I112:I113" si="79">+E112+G112</f>
        <v>1272000</v>
      </c>
      <c r="J112" s="53">
        <f t="shared" ref="J112:J113" si="80">+F112+H112</f>
        <v>1272000</v>
      </c>
    </row>
    <row r="113" spans="1:10" ht="15.75" customHeight="1">
      <c r="B113" s="53">
        <v>2</v>
      </c>
      <c r="C113" s="83" t="s">
        <v>142</v>
      </c>
      <c r="D113" s="83"/>
      <c r="E113" s="53">
        <v>237000</v>
      </c>
      <c r="F113" s="53">
        <f t="shared" si="57"/>
        <v>237000</v>
      </c>
      <c r="G113" s="53">
        <f t="shared" si="77"/>
        <v>47400</v>
      </c>
      <c r="H113" s="53">
        <f t="shared" si="78"/>
        <v>47400</v>
      </c>
      <c r="I113" s="53">
        <f t="shared" si="79"/>
        <v>284400</v>
      </c>
      <c r="J113" s="53">
        <f t="shared" si="80"/>
        <v>284400</v>
      </c>
    </row>
    <row r="114" spans="1:10" ht="15.75" customHeight="1">
      <c r="B114" s="53"/>
      <c r="C114" s="84" t="s">
        <v>153</v>
      </c>
      <c r="D114" s="85"/>
      <c r="E114" s="53"/>
      <c r="F114" s="53"/>
      <c r="G114" s="53"/>
      <c r="H114" s="53"/>
      <c r="I114" s="53"/>
      <c r="J114" s="52"/>
    </row>
    <row r="115" spans="1:10" ht="15.75" customHeight="1">
      <c r="B115" s="53">
        <v>1</v>
      </c>
      <c r="C115" s="83" t="s">
        <v>151</v>
      </c>
      <c r="D115" s="83"/>
      <c r="E115" s="53">
        <v>1708340</v>
      </c>
      <c r="F115" s="53">
        <f t="shared" si="57"/>
        <v>1708340</v>
      </c>
      <c r="G115" s="53">
        <f t="shared" ref="G115" si="81">+E115*20%</f>
        <v>341668</v>
      </c>
      <c r="H115" s="53">
        <f t="shared" ref="H115" si="82">+F115*20%</f>
        <v>341668</v>
      </c>
      <c r="I115" s="53">
        <v>102500</v>
      </c>
      <c r="J115" s="53">
        <v>102500</v>
      </c>
    </row>
    <row r="116" spans="1:10" ht="15.75" customHeight="1">
      <c r="B116" s="51"/>
      <c r="C116" s="84" t="s">
        <v>154</v>
      </c>
      <c r="D116" s="85"/>
      <c r="E116" s="53"/>
      <c r="F116" s="53"/>
      <c r="G116" s="53"/>
      <c r="H116" s="53"/>
      <c r="I116" s="53"/>
      <c r="J116" s="52"/>
    </row>
    <row r="117" spans="1:10" ht="15.75" customHeight="1">
      <c r="B117" s="51"/>
      <c r="C117" s="83" t="s">
        <v>151</v>
      </c>
      <c r="D117" s="83"/>
      <c r="E117" s="53">
        <v>397500</v>
      </c>
      <c r="F117" s="53">
        <f t="shared" si="57"/>
        <v>397500</v>
      </c>
      <c r="G117" s="53">
        <f t="shared" ref="G117" si="83">+E117*20%</f>
        <v>79500</v>
      </c>
      <c r="H117" s="53">
        <f t="shared" ref="H117" si="84">+F117*20%</f>
        <v>79500</v>
      </c>
      <c r="I117" s="53">
        <f>+E117+G117</f>
        <v>477000</v>
      </c>
      <c r="J117" s="53">
        <f t="shared" ref="J117" si="85">+F117+H117</f>
        <v>477000</v>
      </c>
    </row>
    <row r="118" spans="1:10" ht="26.25" customHeight="1">
      <c r="A118" s="1">
        <v>3</v>
      </c>
      <c r="B118" s="81" t="s">
        <v>33</v>
      </c>
      <c r="C118" s="91"/>
      <c r="D118" s="92"/>
      <c r="E118" s="81" t="s">
        <v>92</v>
      </c>
      <c r="F118" s="112"/>
      <c r="G118" s="112"/>
      <c r="H118" s="112"/>
      <c r="I118" s="112"/>
      <c r="J118" s="82"/>
    </row>
    <row r="119" spans="1:10" ht="12" customHeight="1">
      <c r="B119" s="152"/>
      <c r="C119" s="153"/>
      <c r="D119" s="153"/>
      <c r="E119" s="153"/>
      <c r="F119" s="153"/>
      <c r="G119" s="153"/>
      <c r="H119" s="153"/>
      <c r="I119" s="153"/>
      <c r="J119" s="154"/>
    </row>
    <row r="120" spans="1:10" ht="12" customHeight="1">
      <c r="B120" s="138"/>
      <c r="C120" s="139"/>
      <c r="D120" s="139"/>
      <c r="E120" s="139"/>
      <c r="F120" s="139"/>
      <c r="G120" s="139"/>
      <c r="H120" s="139"/>
      <c r="I120" s="139"/>
      <c r="J120" s="140"/>
    </row>
    <row r="121" spans="1:10" ht="12" customHeight="1">
      <c r="B121" s="100" t="s">
        <v>34</v>
      </c>
      <c r="C121" s="101"/>
      <c r="D121" s="101"/>
      <c r="E121" s="101"/>
      <c r="F121" s="101"/>
      <c r="G121" s="101"/>
      <c r="H121" s="101"/>
      <c r="I121" s="101"/>
      <c r="J121" s="102"/>
    </row>
    <row r="122" spans="1:10" ht="14.25" customHeight="1">
      <c r="B122" s="94" t="s">
        <v>37</v>
      </c>
      <c r="C122" s="95" t="s">
        <v>36</v>
      </c>
      <c r="D122" s="100" t="s">
        <v>35</v>
      </c>
      <c r="E122" s="101"/>
      <c r="F122" s="101"/>
      <c r="G122" s="101"/>
      <c r="H122" s="101"/>
      <c r="I122" s="101"/>
      <c r="J122" s="102"/>
    </row>
    <row r="123" spans="1:10" ht="86.25" customHeight="1">
      <c r="B123" s="94"/>
      <c r="C123" s="96"/>
      <c r="D123" s="29" t="s">
        <v>38</v>
      </c>
      <c r="E123" s="6" t="s">
        <v>39</v>
      </c>
      <c r="F123" s="24" t="s">
        <v>81</v>
      </c>
      <c r="G123" s="25" t="s">
        <v>40</v>
      </c>
      <c r="H123" s="5" t="s">
        <v>80</v>
      </c>
      <c r="I123" s="120" t="s">
        <v>41</v>
      </c>
      <c r="J123" s="121"/>
    </row>
    <row r="124" spans="1:10" ht="10.5" customHeight="1">
      <c r="B124" s="14"/>
      <c r="C124" s="12"/>
      <c r="D124" s="11"/>
      <c r="E124" s="11"/>
      <c r="F124" s="13"/>
      <c r="G124" s="23"/>
      <c r="H124" s="10"/>
      <c r="I124" s="125"/>
      <c r="J124" s="126"/>
    </row>
    <row r="125" spans="1:10" ht="13.5" customHeight="1">
      <c r="B125" s="122" t="s">
        <v>82</v>
      </c>
      <c r="C125" s="123"/>
      <c r="D125" s="123"/>
      <c r="E125" s="123"/>
      <c r="F125" s="123"/>
      <c r="G125" s="123"/>
      <c r="H125" s="123"/>
      <c r="I125" s="123"/>
      <c r="J125" s="124"/>
    </row>
    <row r="126" spans="1:10" ht="34.799999999999997" customHeight="1">
      <c r="B126" s="89" t="s">
        <v>33</v>
      </c>
      <c r="C126" s="90"/>
      <c r="D126" s="120" t="s">
        <v>155</v>
      </c>
      <c r="E126" s="127"/>
      <c r="F126" s="127"/>
      <c r="G126" s="127"/>
      <c r="H126" s="127"/>
      <c r="I126" s="127"/>
      <c r="J126" s="128"/>
    </row>
    <row r="127" spans="1:10" ht="7.5" customHeight="1">
      <c r="B127" s="87"/>
      <c r="C127" s="88"/>
      <c r="D127" s="100"/>
      <c r="E127" s="101"/>
      <c r="F127" s="101"/>
      <c r="G127" s="101"/>
      <c r="H127" s="101"/>
      <c r="I127" s="101"/>
      <c r="J127" s="102"/>
    </row>
    <row r="128" spans="1:10" ht="8.25" customHeight="1">
      <c r="B128" s="129"/>
      <c r="C128" s="130"/>
      <c r="D128" s="130"/>
      <c r="E128" s="130"/>
      <c r="F128" s="130"/>
      <c r="G128" s="130"/>
      <c r="H128" s="130"/>
      <c r="I128" s="130"/>
      <c r="J128" s="131"/>
    </row>
    <row r="129" spans="2:10" ht="13.5" customHeight="1">
      <c r="B129" s="93" t="s">
        <v>72</v>
      </c>
      <c r="C129" s="93"/>
      <c r="D129" s="93"/>
      <c r="E129" s="93"/>
      <c r="F129" s="132" t="s">
        <v>156</v>
      </c>
      <c r="G129" s="132"/>
      <c r="H129" s="132"/>
      <c r="I129" s="132"/>
      <c r="J129" s="132"/>
    </row>
    <row r="130" spans="2:10" ht="12.75" customHeight="1">
      <c r="B130" s="93" t="s">
        <v>73</v>
      </c>
      <c r="C130" s="93"/>
      <c r="D130" s="93"/>
      <c r="E130" s="93"/>
      <c r="F130" s="111" t="s">
        <v>74</v>
      </c>
      <c r="G130" s="111"/>
      <c r="H130" s="111"/>
      <c r="I130" s="111"/>
      <c r="J130" s="31" t="s">
        <v>75</v>
      </c>
    </row>
    <row r="131" spans="2:10" ht="12.75" customHeight="1">
      <c r="B131" s="93"/>
      <c r="C131" s="93"/>
      <c r="D131" s="93"/>
      <c r="E131" s="93"/>
      <c r="F131" s="132" t="s">
        <v>157</v>
      </c>
      <c r="G131" s="132"/>
      <c r="H131" s="132"/>
      <c r="I131" s="132"/>
      <c r="J131" s="59" t="s">
        <v>158</v>
      </c>
    </row>
    <row r="132" spans="2:10" ht="21.75" customHeight="1">
      <c r="B132" s="93" t="s">
        <v>76</v>
      </c>
      <c r="C132" s="93"/>
      <c r="D132" s="93"/>
      <c r="E132" s="93"/>
      <c r="F132" s="132" t="s">
        <v>158</v>
      </c>
      <c r="G132" s="132"/>
      <c r="H132" s="132"/>
      <c r="I132" s="132"/>
      <c r="J132" s="132"/>
    </row>
    <row r="133" spans="2:10" ht="21.75" customHeight="1">
      <c r="B133" s="93" t="s">
        <v>77</v>
      </c>
      <c r="C133" s="93"/>
      <c r="D133" s="93"/>
      <c r="E133" s="93"/>
      <c r="F133" s="132" t="s">
        <v>159</v>
      </c>
      <c r="G133" s="132"/>
      <c r="H133" s="132"/>
      <c r="I133" s="132"/>
      <c r="J133" s="132"/>
    </row>
    <row r="134" spans="2:10" ht="12" customHeight="1">
      <c r="B134" s="93" t="s">
        <v>78</v>
      </c>
      <c r="C134" s="93"/>
      <c r="D134" s="93"/>
      <c r="E134" s="93"/>
      <c r="F134" s="132" t="s">
        <v>159</v>
      </c>
      <c r="G134" s="132"/>
      <c r="H134" s="132"/>
      <c r="I134" s="132"/>
      <c r="J134" s="132"/>
    </row>
    <row r="135" spans="2:10" ht="8.25" customHeight="1">
      <c r="B135" s="38"/>
      <c r="C135" s="39"/>
      <c r="D135" s="36"/>
      <c r="E135" s="36"/>
      <c r="F135" s="36"/>
      <c r="G135" s="36"/>
      <c r="H135" s="36"/>
      <c r="I135" s="36"/>
      <c r="J135" s="37"/>
    </row>
    <row r="136" spans="2:10" ht="12" customHeight="1">
      <c r="B136" s="97" t="s">
        <v>2</v>
      </c>
      <c r="C136" s="97" t="s">
        <v>42</v>
      </c>
      <c r="D136" s="100" t="s">
        <v>43</v>
      </c>
      <c r="E136" s="101"/>
      <c r="F136" s="101"/>
      <c r="G136" s="101"/>
      <c r="H136" s="101"/>
      <c r="I136" s="101"/>
      <c r="J136" s="102"/>
    </row>
    <row r="137" spans="2:10" ht="12" customHeight="1">
      <c r="B137" s="98"/>
      <c r="C137" s="98"/>
      <c r="D137" s="133" t="s">
        <v>44</v>
      </c>
      <c r="E137" s="134"/>
      <c r="F137" s="108" t="s">
        <v>45</v>
      </c>
      <c r="G137" s="108" t="s">
        <v>46</v>
      </c>
      <c r="H137" s="108" t="s">
        <v>47</v>
      </c>
      <c r="I137" s="81" t="s">
        <v>48</v>
      </c>
      <c r="J137" s="82"/>
    </row>
    <row r="138" spans="2:10" ht="12" customHeight="1">
      <c r="B138" s="98"/>
      <c r="C138" s="98"/>
      <c r="D138" s="135"/>
      <c r="E138" s="136"/>
      <c r="F138" s="109"/>
      <c r="G138" s="109"/>
      <c r="H138" s="109"/>
      <c r="I138" s="100" t="s">
        <v>29</v>
      </c>
      <c r="J138" s="102"/>
    </row>
    <row r="139" spans="2:10" ht="12" customHeight="1">
      <c r="B139" s="99"/>
      <c r="C139" s="99"/>
      <c r="D139" s="137"/>
      <c r="E139" s="92"/>
      <c r="F139" s="110"/>
      <c r="G139" s="110"/>
      <c r="H139" s="110"/>
      <c r="I139" s="41" t="s">
        <v>71</v>
      </c>
      <c r="J139" s="41" t="s">
        <v>32</v>
      </c>
    </row>
    <row r="140" spans="2:10" ht="27.6" customHeight="1">
      <c r="B140" s="44">
        <v>7</v>
      </c>
      <c r="C140" s="58" t="s">
        <v>160</v>
      </c>
      <c r="D140" s="80" t="s">
        <v>161</v>
      </c>
      <c r="E140" s="80"/>
      <c r="F140" s="50">
        <v>41992</v>
      </c>
      <c r="G140" s="50">
        <v>41998</v>
      </c>
      <c r="H140" s="43">
        <v>4143150</v>
      </c>
      <c r="I140" s="57">
        <v>4143150</v>
      </c>
      <c r="J140" s="57">
        <v>4143150</v>
      </c>
    </row>
    <row r="141" spans="2:10" ht="21" customHeight="1">
      <c r="B141" s="44">
        <v>4</v>
      </c>
      <c r="C141" s="48" t="s">
        <v>143</v>
      </c>
      <c r="D141" s="80" t="s">
        <v>162</v>
      </c>
      <c r="E141" s="80"/>
      <c r="F141" s="50">
        <v>41992</v>
      </c>
      <c r="G141" s="50">
        <v>41998</v>
      </c>
      <c r="H141" s="43"/>
      <c r="I141" s="45">
        <v>52500</v>
      </c>
      <c r="J141" s="45">
        <v>52500</v>
      </c>
    </row>
    <row r="142" spans="2:10" ht="20.399999999999999" customHeight="1">
      <c r="B142" s="54" t="s">
        <v>163</v>
      </c>
      <c r="C142" s="48" t="s">
        <v>138</v>
      </c>
      <c r="D142" s="80" t="s">
        <v>164</v>
      </c>
      <c r="E142" s="80"/>
      <c r="F142" s="50">
        <v>41992</v>
      </c>
      <c r="G142" s="50">
        <v>41998</v>
      </c>
      <c r="H142" s="42"/>
      <c r="I142" s="49">
        <v>6338400</v>
      </c>
      <c r="J142" s="49">
        <v>6338400</v>
      </c>
    </row>
    <row r="143" spans="2:10" ht="21" customHeight="1">
      <c r="B143" s="54" t="s">
        <v>165</v>
      </c>
      <c r="C143" s="48" t="s">
        <v>139</v>
      </c>
      <c r="D143" s="80" t="s">
        <v>166</v>
      </c>
      <c r="E143" s="80"/>
      <c r="F143" s="50">
        <v>41992</v>
      </c>
      <c r="G143" s="50">
        <v>41998</v>
      </c>
      <c r="H143" s="56"/>
      <c r="I143" s="71">
        <v>748000</v>
      </c>
      <c r="J143" s="71">
        <v>748000</v>
      </c>
    </row>
    <row r="144" spans="2:10" ht="24" customHeight="1">
      <c r="B144" s="54">
        <v>12</v>
      </c>
      <c r="C144" s="48" t="s">
        <v>144</v>
      </c>
      <c r="D144" s="80" t="s">
        <v>167</v>
      </c>
      <c r="E144" s="80"/>
      <c r="F144" s="50">
        <v>41992</v>
      </c>
      <c r="G144" s="50">
        <v>41998</v>
      </c>
      <c r="H144" s="56"/>
      <c r="I144" s="71">
        <v>27900</v>
      </c>
      <c r="J144" s="71">
        <v>27900</v>
      </c>
    </row>
    <row r="145" spans="2:10" ht="25.2" customHeight="1">
      <c r="B145" s="54" t="s">
        <v>169</v>
      </c>
      <c r="C145" s="48" t="s">
        <v>137</v>
      </c>
      <c r="D145" s="80" t="s">
        <v>168</v>
      </c>
      <c r="E145" s="80"/>
      <c r="F145" s="50">
        <v>41992</v>
      </c>
      <c r="G145" s="50">
        <v>41998</v>
      </c>
      <c r="H145" s="56"/>
      <c r="I145" s="71">
        <v>11949350</v>
      </c>
      <c r="J145" s="71">
        <v>11949350</v>
      </c>
    </row>
    <row r="146" spans="2:10" ht="34.799999999999997" customHeight="1">
      <c r="B146" s="54">
        <v>13</v>
      </c>
      <c r="C146" s="48" t="s">
        <v>140</v>
      </c>
      <c r="D146" s="80" t="s">
        <v>170</v>
      </c>
      <c r="E146" s="80"/>
      <c r="F146" s="50">
        <v>41992</v>
      </c>
      <c r="G146" s="50">
        <v>41998</v>
      </c>
      <c r="H146" s="56"/>
      <c r="I146" s="71">
        <v>46800</v>
      </c>
      <c r="J146" s="71">
        <v>46800</v>
      </c>
    </row>
    <row r="147" spans="2:10" ht="30" customHeight="1">
      <c r="B147" s="54" t="s">
        <v>172</v>
      </c>
      <c r="C147" s="48" t="s">
        <v>151</v>
      </c>
      <c r="D147" s="80" t="s">
        <v>171</v>
      </c>
      <c r="E147" s="80"/>
      <c r="F147" s="50">
        <v>41992</v>
      </c>
      <c r="G147" s="50">
        <v>41998</v>
      </c>
      <c r="H147" s="56"/>
      <c r="I147" s="71">
        <v>4261000</v>
      </c>
      <c r="J147" s="71">
        <v>4261000</v>
      </c>
    </row>
    <row r="148" spans="2:10" ht="12" customHeight="1">
      <c r="B148" s="111" t="s">
        <v>51</v>
      </c>
      <c r="C148" s="111"/>
      <c r="D148" s="111"/>
      <c r="E148" s="111"/>
      <c r="F148" s="111"/>
      <c r="G148" s="111"/>
      <c r="H148" s="111"/>
      <c r="I148" s="111"/>
      <c r="J148" s="71"/>
    </row>
    <row r="149" spans="2:10" ht="23.25" customHeight="1">
      <c r="B149" s="32" t="s">
        <v>67</v>
      </c>
      <c r="C149" s="32" t="s">
        <v>42</v>
      </c>
      <c r="D149" s="81" t="s">
        <v>52</v>
      </c>
      <c r="E149" s="112"/>
      <c r="F149" s="112"/>
      <c r="G149" s="80" t="s">
        <v>66</v>
      </c>
      <c r="H149" s="80"/>
      <c r="I149" s="32" t="s">
        <v>54</v>
      </c>
      <c r="J149" s="34" t="s">
        <v>53</v>
      </c>
    </row>
    <row r="150" spans="2:10" ht="18" customHeight="1">
      <c r="B150" s="54">
        <v>7</v>
      </c>
      <c r="C150" s="58" t="s">
        <v>160</v>
      </c>
      <c r="D150" s="119" t="s">
        <v>173</v>
      </c>
      <c r="E150" s="119"/>
      <c r="F150" s="119"/>
      <c r="G150" s="103">
        <v>2508699</v>
      </c>
      <c r="H150" s="104"/>
      <c r="I150" s="55" t="s">
        <v>174</v>
      </c>
      <c r="J150" s="72" t="s">
        <v>175</v>
      </c>
    </row>
    <row r="151" spans="2:10" ht="23.25" customHeight="1">
      <c r="B151" s="54">
        <v>4</v>
      </c>
      <c r="C151" s="48" t="s">
        <v>143</v>
      </c>
      <c r="D151" s="81" t="s">
        <v>176</v>
      </c>
      <c r="E151" s="112"/>
      <c r="F151" s="82"/>
      <c r="G151" s="81">
        <v>1545204</v>
      </c>
      <c r="H151" s="82"/>
      <c r="I151" s="54" t="s">
        <v>177</v>
      </c>
      <c r="J151" s="74" t="s">
        <v>178</v>
      </c>
    </row>
    <row r="152" spans="2:10" ht="29.4" customHeight="1">
      <c r="B152" s="54" t="s">
        <v>163</v>
      </c>
      <c r="C152" s="48" t="s">
        <v>138</v>
      </c>
      <c r="D152" s="80" t="s">
        <v>179</v>
      </c>
      <c r="E152" s="80"/>
      <c r="F152" s="80"/>
      <c r="G152" s="80">
        <v>2557321</v>
      </c>
      <c r="H152" s="80"/>
      <c r="I152" s="54" t="s">
        <v>180</v>
      </c>
      <c r="J152" s="75" t="s">
        <v>181</v>
      </c>
    </row>
    <row r="153" spans="2:10" ht="35.4" customHeight="1">
      <c r="B153" s="54" t="s">
        <v>165</v>
      </c>
      <c r="C153" s="48" t="s">
        <v>139</v>
      </c>
      <c r="D153" s="80" t="s">
        <v>182</v>
      </c>
      <c r="E153" s="80"/>
      <c r="F153" s="80"/>
      <c r="G153" s="81">
        <v>102216</v>
      </c>
      <c r="H153" s="82"/>
      <c r="I153" s="54" t="s">
        <v>183</v>
      </c>
      <c r="J153" s="76" t="s">
        <v>184</v>
      </c>
    </row>
    <row r="154" spans="2:10" ht="28.2" customHeight="1">
      <c r="B154" s="54">
        <v>12</v>
      </c>
      <c r="C154" s="48" t="s">
        <v>144</v>
      </c>
      <c r="D154" s="80" t="s">
        <v>185</v>
      </c>
      <c r="E154" s="80"/>
      <c r="F154" s="80"/>
      <c r="G154" s="81">
        <v>2583843</v>
      </c>
      <c r="H154" s="82"/>
      <c r="I154" s="54" t="s">
        <v>186</v>
      </c>
      <c r="J154" s="73" t="s">
        <v>187</v>
      </c>
    </row>
    <row r="155" spans="2:10" ht="24.6" customHeight="1">
      <c r="B155" s="54" t="s">
        <v>169</v>
      </c>
      <c r="C155" s="48" t="s">
        <v>137</v>
      </c>
      <c r="D155" s="80" t="s">
        <v>188</v>
      </c>
      <c r="E155" s="80"/>
      <c r="F155" s="80"/>
      <c r="G155" s="81">
        <v>127455</v>
      </c>
      <c r="H155" s="82"/>
      <c r="I155" s="54" t="s">
        <v>189</v>
      </c>
      <c r="J155" s="73" t="s">
        <v>190</v>
      </c>
    </row>
    <row r="156" spans="2:10" ht="25.8" customHeight="1">
      <c r="B156" s="54">
        <v>13</v>
      </c>
      <c r="C156" s="48" t="s">
        <v>140</v>
      </c>
      <c r="D156" s="80" t="s">
        <v>191</v>
      </c>
      <c r="E156" s="80"/>
      <c r="F156" s="80"/>
      <c r="G156" s="81">
        <v>1254973</v>
      </c>
      <c r="H156" s="82"/>
      <c r="I156" s="54" t="s">
        <v>192</v>
      </c>
      <c r="J156" s="77" t="s">
        <v>193</v>
      </c>
    </row>
    <row r="157" spans="2:10" ht="27.6" customHeight="1">
      <c r="B157" s="54" t="s">
        <v>172</v>
      </c>
      <c r="C157" s="48" t="s">
        <v>151</v>
      </c>
      <c r="D157" s="80" t="s">
        <v>194</v>
      </c>
      <c r="E157" s="80"/>
      <c r="F157" s="80"/>
      <c r="G157" s="81">
        <v>25344719</v>
      </c>
      <c r="H157" s="82"/>
      <c r="I157" s="54" t="s">
        <v>195</v>
      </c>
      <c r="J157" s="73" t="s">
        <v>196</v>
      </c>
    </row>
    <row r="158" spans="2:10" ht="12" customHeight="1">
      <c r="B158" s="129"/>
      <c r="C158" s="130"/>
      <c r="D158" s="130"/>
      <c r="E158" s="130"/>
      <c r="F158" s="130"/>
      <c r="G158" s="130"/>
      <c r="H158" s="130"/>
      <c r="I158" s="130"/>
      <c r="J158" s="131"/>
    </row>
    <row r="159" spans="2:10" ht="18" customHeight="1">
      <c r="B159" s="100" t="s">
        <v>33</v>
      </c>
      <c r="C159" s="101"/>
      <c r="D159" s="102"/>
      <c r="E159" s="120"/>
      <c r="F159" s="127"/>
      <c r="G159" s="127"/>
      <c r="H159" s="127"/>
      <c r="I159" s="127"/>
      <c r="J159" s="128"/>
    </row>
    <row r="160" spans="2:10" ht="12" customHeight="1">
      <c r="B160" s="113" t="s">
        <v>22</v>
      </c>
      <c r="C160" s="114"/>
      <c r="D160" s="115"/>
      <c r="E160" s="113" t="s">
        <v>22</v>
      </c>
      <c r="F160" s="114"/>
      <c r="G160" s="114"/>
      <c r="H160" s="114"/>
      <c r="I160" s="114"/>
      <c r="J160" s="115"/>
    </row>
    <row r="161" spans="2:10" ht="12" customHeight="1">
      <c r="B161" s="138"/>
      <c r="C161" s="139"/>
      <c r="D161" s="139"/>
      <c r="E161" s="139"/>
      <c r="F161" s="139"/>
      <c r="G161" s="139"/>
      <c r="H161" s="139"/>
      <c r="I161" s="139"/>
      <c r="J161" s="140"/>
    </row>
    <row r="162" spans="2:10" ht="36" customHeight="1">
      <c r="B162" s="120" t="s">
        <v>55</v>
      </c>
      <c r="C162" s="127"/>
      <c r="D162" s="127"/>
      <c r="E162" s="81"/>
      <c r="F162" s="112"/>
      <c r="G162" s="112"/>
      <c r="H162" s="112"/>
      <c r="I162" s="112"/>
      <c r="J162" s="82"/>
    </row>
    <row r="163" spans="2:10" ht="13.5" customHeight="1">
      <c r="B163" s="116"/>
      <c r="C163" s="117"/>
      <c r="D163" s="117"/>
      <c r="E163" s="117"/>
      <c r="F163" s="117"/>
      <c r="G163" s="117"/>
      <c r="H163" s="117"/>
      <c r="I163" s="117"/>
      <c r="J163" s="118"/>
    </row>
    <row r="164" spans="2:10" ht="39" customHeight="1">
      <c r="B164" s="120" t="s">
        <v>56</v>
      </c>
      <c r="C164" s="127"/>
      <c r="D164" s="128"/>
      <c r="E164" s="81"/>
      <c r="F164" s="112"/>
      <c r="G164" s="112"/>
      <c r="H164" s="112"/>
      <c r="I164" s="112"/>
      <c r="J164" s="82"/>
    </row>
    <row r="165" spans="2:10" ht="15.75" customHeight="1">
      <c r="B165" s="116"/>
      <c r="C165" s="117"/>
      <c r="D165" s="117"/>
      <c r="E165" s="117"/>
      <c r="F165" s="117"/>
      <c r="G165" s="117"/>
      <c r="H165" s="117"/>
      <c r="I165" s="117"/>
      <c r="J165" s="118"/>
    </row>
    <row r="166" spans="2:10" ht="25.5" customHeight="1">
      <c r="B166" s="120" t="s">
        <v>57</v>
      </c>
      <c r="C166" s="127"/>
      <c r="D166" s="128"/>
      <c r="E166" s="81"/>
      <c r="F166" s="112"/>
      <c r="G166" s="112"/>
      <c r="H166" s="112"/>
      <c r="I166" s="112"/>
      <c r="J166" s="82"/>
    </row>
    <row r="167" spans="2:10" ht="13.5" customHeight="1">
      <c r="B167" s="141"/>
      <c r="C167" s="142"/>
      <c r="D167" s="142"/>
      <c r="E167" s="142"/>
      <c r="F167" s="142"/>
      <c r="G167" s="142"/>
      <c r="H167" s="142"/>
      <c r="I167" s="142"/>
      <c r="J167" s="143"/>
    </row>
    <row r="168" spans="2:10" ht="13.5" customHeight="1">
      <c r="B168" s="120" t="s">
        <v>58</v>
      </c>
      <c r="C168" s="127"/>
      <c r="D168" s="127"/>
      <c r="E168" s="127"/>
      <c r="F168" s="127"/>
      <c r="G168" s="127"/>
      <c r="H168" s="127"/>
      <c r="I168" s="127"/>
      <c r="J168" s="128"/>
    </row>
    <row r="169" spans="2:10" ht="13.5" customHeight="1">
      <c r="B169" s="129"/>
      <c r="C169" s="130"/>
      <c r="D169" s="130"/>
      <c r="E169" s="130"/>
      <c r="F169" s="130"/>
      <c r="G169" s="130"/>
      <c r="H169" s="130"/>
      <c r="I169" s="130"/>
      <c r="J169" s="131"/>
    </row>
    <row r="170" spans="2:10" ht="13.5" customHeight="1">
      <c r="B170" s="89" t="s">
        <v>59</v>
      </c>
      <c r="C170" s="144"/>
      <c r="D170" s="144"/>
      <c r="E170" s="144"/>
      <c r="F170" s="144"/>
      <c r="G170" s="144"/>
      <c r="H170" s="144"/>
      <c r="I170" s="144"/>
      <c r="J170" s="90"/>
    </row>
    <row r="171" spans="2:10" ht="13.5" customHeight="1">
      <c r="B171" s="100" t="s">
        <v>60</v>
      </c>
      <c r="C171" s="101"/>
      <c r="D171" s="102"/>
      <c r="E171" s="100" t="s">
        <v>61</v>
      </c>
      <c r="F171" s="101"/>
      <c r="G171" s="102"/>
      <c r="H171" s="100" t="s">
        <v>62</v>
      </c>
      <c r="I171" s="102"/>
      <c r="J171" s="2"/>
    </row>
    <row r="172" spans="2:10" ht="13.5" customHeight="1">
      <c r="B172" s="100" t="s">
        <v>197</v>
      </c>
      <c r="C172" s="101"/>
      <c r="D172" s="102"/>
      <c r="E172" s="100">
        <v>10596857</v>
      </c>
      <c r="F172" s="101"/>
      <c r="G172" s="102"/>
      <c r="H172" s="147" t="s">
        <v>63</v>
      </c>
      <c r="I172" s="102"/>
      <c r="J172" s="2"/>
    </row>
    <row r="173" spans="2:10" ht="14.25" customHeight="1">
      <c r="B173" s="145" t="s">
        <v>64</v>
      </c>
      <c r="C173" s="145"/>
      <c r="D173" s="145"/>
    </row>
    <row r="174" spans="2:10" ht="0.75" customHeight="1">
      <c r="B174" s="146"/>
      <c r="C174" s="146"/>
      <c r="D174" s="146"/>
    </row>
    <row r="175" spans="2:10" ht="14.25" customHeight="1">
      <c r="B175" s="40"/>
      <c r="C175" s="40"/>
      <c r="D175" s="40"/>
    </row>
    <row r="176" spans="2:10" ht="14.25" customHeight="1">
      <c r="B176" s="26"/>
      <c r="C176" s="26"/>
      <c r="D176" s="26"/>
    </row>
    <row r="177" spans="2:10" ht="14.25" customHeight="1">
      <c r="B177" s="26"/>
      <c r="C177" s="26"/>
      <c r="D177" s="26"/>
    </row>
    <row r="178" spans="2:10" ht="14.25" customHeight="1">
      <c r="B178" s="106"/>
      <c r="C178" s="106"/>
      <c r="D178" s="106"/>
    </row>
    <row r="179" spans="2:10" ht="18" customHeight="1">
      <c r="B179" s="107"/>
      <c r="C179" s="107"/>
      <c r="D179" s="107"/>
      <c r="E179" s="107"/>
      <c r="F179" s="107"/>
      <c r="G179" s="107"/>
      <c r="H179" s="107"/>
      <c r="I179" s="107"/>
      <c r="J179" s="107"/>
    </row>
    <row r="180" spans="2:10" ht="14.25" customHeight="1">
      <c r="B180" s="107"/>
      <c r="C180" s="107"/>
      <c r="D180" s="107"/>
      <c r="E180" s="107"/>
      <c r="F180" s="107"/>
      <c r="G180" s="107"/>
      <c r="H180" s="107"/>
      <c r="I180" s="107"/>
      <c r="J180" s="107"/>
    </row>
    <row r="181" spans="2:10" ht="14.25" customHeight="1">
      <c r="B181" s="107"/>
      <c r="C181" s="107"/>
      <c r="D181" s="107"/>
      <c r="E181" s="107"/>
      <c r="F181" s="107"/>
      <c r="G181" s="107"/>
      <c r="H181" s="107"/>
      <c r="I181" s="107"/>
      <c r="J181" s="107"/>
    </row>
    <row r="182" spans="2:10" ht="14.25" customHeight="1">
      <c r="B182" s="107"/>
      <c r="C182" s="107"/>
      <c r="D182" s="107"/>
      <c r="E182" s="107"/>
      <c r="F182" s="107"/>
      <c r="G182" s="107"/>
      <c r="H182" s="107"/>
      <c r="I182" s="107"/>
      <c r="J182" s="107"/>
    </row>
    <row r="183" spans="2:10" ht="14.25" customHeight="1">
      <c r="B183" s="107"/>
      <c r="C183" s="107"/>
      <c r="D183" s="107"/>
      <c r="E183" s="107"/>
      <c r="F183" s="107"/>
      <c r="G183" s="107"/>
      <c r="H183" s="107"/>
      <c r="I183" s="107"/>
      <c r="J183" s="107"/>
    </row>
    <row r="184" spans="2:10" ht="14.25" customHeight="1">
      <c r="B184" s="107"/>
      <c r="C184" s="107"/>
      <c r="D184" s="107"/>
      <c r="E184" s="107"/>
      <c r="F184" s="107"/>
      <c r="G184" s="107"/>
      <c r="H184" s="107"/>
      <c r="I184" s="107"/>
      <c r="J184" s="107"/>
    </row>
    <row r="185" spans="2:10" ht="14.25" customHeight="1">
      <c r="B185" s="107"/>
      <c r="C185" s="107"/>
      <c r="D185" s="107"/>
      <c r="E185" s="107"/>
      <c r="F185" s="107"/>
      <c r="G185" s="107"/>
      <c r="H185" s="107"/>
      <c r="I185" s="107"/>
      <c r="J185" s="107"/>
    </row>
    <row r="186" spans="2:10" ht="14.25" customHeight="1">
      <c r="B186" s="107"/>
      <c r="C186" s="107"/>
      <c r="D186" s="107"/>
      <c r="E186" s="107"/>
      <c r="F186" s="107"/>
      <c r="G186" s="107"/>
      <c r="H186" s="107"/>
      <c r="I186" s="107"/>
      <c r="J186" s="107"/>
    </row>
    <row r="187" spans="2:10" ht="18.75" customHeight="1">
      <c r="B187" s="105"/>
      <c r="C187" s="105"/>
      <c r="D187" s="105"/>
      <c r="E187" s="105"/>
      <c r="F187" s="105"/>
      <c r="G187" s="105"/>
      <c r="H187" s="105"/>
      <c r="I187" s="105"/>
    </row>
  </sheetData>
  <mergeCells count="217">
    <mergeCell ref="C116:D116"/>
    <mergeCell ref="C117:D117"/>
    <mergeCell ref="C107:D107"/>
    <mergeCell ref="C108:D108"/>
    <mergeCell ref="C109:D109"/>
    <mergeCell ref="C110:D110"/>
    <mergeCell ref="C111:D111"/>
    <mergeCell ref="C112:D112"/>
    <mergeCell ref="C113:D113"/>
    <mergeCell ref="C114:D114"/>
    <mergeCell ref="C115:D115"/>
    <mergeCell ref="C98:D98"/>
    <mergeCell ref="C99:D99"/>
    <mergeCell ref="C100:D100"/>
    <mergeCell ref="C101:D101"/>
    <mergeCell ref="C102:D102"/>
    <mergeCell ref="C103:D103"/>
    <mergeCell ref="C104:D104"/>
    <mergeCell ref="C105:D105"/>
    <mergeCell ref="C106:D106"/>
    <mergeCell ref="C89:D89"/>
    <mergeCell ref="C90:D90"/>
    <mergeCell ref="C91:D91"/>
    <mergeCell ref="C92:D92"/>
    <mergeCell ref="C93:D93"/>
    <mergeCell ref="C94:D94"/>
    <mergeCell ref="C95:D95"/>
    <mergeCell ref="C96:D96"/>
    <mergeCell ref="C97:D97"/>
    <mergeCell ref="I41:J41"/>
    <mergeCell ref="I42:J42"/>
    <mergeCell ref="G48:H48"/>
    <mergeCell ref="E48:F48"/>
    <mergeCell ref="B44:F44"/>
    <mergeCell ref="B41:F43"/>
    <mergeCell ref="C46:D49"/>
    <mergeCell ref="E46:J46"/>
    <mergeCell ref="E47:J47"/>
    <mergeCell ref="B46:B49"/>
    <mergeCell ref="C50:D50"/>
    <mergeCell ref="C51:D51"/>
    <mergeCell ref="C52:D52"/>
    <mergeCell ref="C53:D53"/>
    <mergeCell ref="C57:D57"/>
    <mergeCell ref="C58:D58"/>
    <mergeCell ref="C54:D54"/>
    <mergeCell ref="C56:D56"/>
    <mergeCell ref="B45:J45"/>
    <mergeCell ref="E118:J118"/>
    <mergeCell ref="B119:J119"/>
    <mergeCell ref="B120:J120"/>
    <mergeCell ref="B32:J32"/>
    <mergeCell ref="B33:J33"/>
    <mergeCell ref="I34:J34"/>
    <mergeCell ref="I35:J35"/>
    <mergeCell ref="B37:J37"/>
    <mergeCell ref="G38:J38"/>
    <mergeCell ref="G39:J39"/>
    <mergeCell ref="B38:F38"/>
    <mergeCell ref="B39:F40"/>
    <mergeCell ref="B34:C34"/>
    <mergeCell ref="D34:E34"/>
    <mergeCell ref="B35:C35"/>
    <mergeCell ref="D35:E35"/>
    <mergeCell ref="I43:J43"/>
    <mergeCell ref="I44:J44"/>
    <mergeCell ref="I48:J48"/>
    <mergeCell ref="G40:J40"/>
    <mergeCell ref="C55:D55"/>
    <mergeCell ref="B36:C36"/>
    <mergeCell ref="D36:E36"/>
    <mergeCell ref="I36:J36"/>
    <mergeCell ref="A1:J1"/>
    <mergeCell ref="A3:J3"/>
    <mergeCell ref="A5:J5"/>
    <mergeCell ref="A6:J6"/>
    <mergeCell ref="B30:J30"/>
    <mergeCell ref="G31:J31"/>
    <mergeCell ref="I8:I11"/>
    <mergeCell ref="E8:F8"/>
    <mergeCell ref="G8:H8"/>
    <mergeCell ref="G9:H9"/>
    <mergeCell ref="G10:G11"/>
    <mergeCell ref="H10:H11"/>
    <mergeCell ref="C8:C11"/>
    <mergeCell ref="D8:D11"/>
    <mergeCell ref="E9:E11"/>
    <mergeCell ref="F9:F11"/>
    <mergeCell ref="B8:B11"/>
    <mergeCell ref="B31:F31"/>
    <mergeCell ref="B7:J7"/>
    <mergeCell ref="J8:J11"/>
    <mergeCell ref="B162:D162"/>
    <mergeCell ref="B158:J158"/>
    <mergeCell ref="E159:J159"/>
    <mergeCell ref="E160:J160"/>
    <mergeCell ref="B161:J161"/>
    <mergeCell ref="E162:J162"/>
    <mergeCell ref="B184:J184"/>
    <mergeCell ref="B164:D164"/>
    <mergeCell ref="B166:D166"/>
    <mergeCell ref="B171:D171"/>
    <mergeCell ref="B165:J165"/>
    <mergeCell ref="E164:J164"/>
    <mergeCell ref="E166:J166"/>
    <mergeCell ref="B167:J167"/>
    <mergeCell ref="B168:J168"/>
    <mergeCell ref="B169:J169"/>
    <mergeCell ref="B170:J170"/>
    <mergeCell ref="B173:D174"/>
    <mergeCell ref="B183:J183"/>
    <mergeCell ref="H171:I171"/>
    <mergeCell ref="H172:I172"/>
    <mergeCell ref="D136:J136"/>
    <mergeCell ref="I137:J137"/>
    <mergeCell ref="F129:J129"/>
    <mergeCell ref="B130:E131"/>
    <mergeCell ref="F130:I130"/>
    <mergeCell ref="F132:J132"/>
    <mergeCell ref="B133:E133"/>
    <mergeCell ref="F133:J133"/>
    <mergeCell ref="D137:E139"/>
    <mergeCell ref="I138:J138"/>
    <mergeCell ref="F131:I131"/>
    <mergeCell ref="F137:F139"/>
    <mergeCell ref="I123:J123"/>
    <mergeCell ref="B125:J125"/>
    <mergeCell ref="I124:J124"/>
    <mergeCell ref="D126:J126"/>
    <mergeCell ref="D127:J127"/>
    <mergeCell ref="B128:J128"/>
    <mergeCell ref="B134:E134"/>
    <mergeCell ref="F134:J134"/>
    <mergeCell ref="B129:E129"/>
    <mergeCell ref="B187:I187"/>
    <mergeCell ref="B178:D178"/>
    <mergeCell ref="B172:D172"/>
    <mergeCell ref="B179:J179"/>
    <mergeCell ref="B180:J180"/>
    <mergeCell ref="B181:J181"/>
    <mergeCell ref="B182:J182"/>
    <mergeCell ref="H137:H139"/>
    <mergeCell ref="E171:G171"/>
    <mergeCell ref="B185:J185"/>
    <mergeCell ref="B186:J186"/>
    <mergeCell ref="B148:I148"/>
    <mergeCell ref="D149:F149"/>
    <mergeCell ref="G149:H149"/>
    <mergeCell ref="B159:D159"/>
    <mergeCell ref="B160:D160"/>
    <mergeCell ref="B163:J163"/>
    <mergeCell ref="E172:G172"/>
    <mergeCell ref="D150:F150"/>
    <mergeCell ref="D151:F151"/>
    <mergeCell ref="G150:H150"/>
    <mergeCell ref="G151:H151"/>
    <mergeCell ref="G137:G139"/>
    <mergeCell ref="B136:B139"/>
    <mergeCell ref="C72:D72"/>
    <mergeCell ref="C73:D73"/>
    <mergeCell ref="C62:D62"/>
    <mergeCell ref="C63:D63"/>
    <mergeCell ref="C69:D69"/>
    <mergeCell ref="C70:D70"/>
    <mergeCell ref="C75:D75"/>
    <mergeCell ref="C81:D81"/>
    <mergeCell ref="C86:D86"/>
    <mergeCell ref="C59:D59"/>
    <mergeCell ref="C60:D60"/>
    <mergeCell ref="C61:D61"/>
    <mergeCell ref="C64:D64"/>
    <mergeCell ref="C65:D65"/>
    <mergeCell ref="C66:D66"/>
    <mergeCell ref="C67:D67"/>
    <mergeCell ref="C68:D68"/>
    <mergeCell ref="C71:D71"/>
    <mergeCell ref="D142:E142"/>
    <mergeCell ref="C74:D74"/>
    <mergeCell ref="C87:D87"/>
    <mergeCell ref="C77:D77"/>
    <mergeCell ref="C78:D78"/>
    <mergeCell ref="C79:D79"/>
    <mergeCell ref="C80:D80"/>
    <mergeCell ref="C82:D82"/>
    <mergeCell ref="C83:D83"/>
    <mergeCell ref="C84:D84"/>
    <mergeCell ref="C85:D85"/>
    <mergeCell ref="D140:E140"/>
    <mergeCell ref="D141:E141"/>
    <mergeCell ref="B127:C127"/>
    <mergeCell ref="B126:C126"/>
    <mergeCell ref="B118:D118"/>
    <mergeCell ref="C76:D76"/>
    <mergeCell ref="B132:E132"/>
    <mergeCell ref="B122:B123"/>
    <mergeCell ref="C122:C123"/>
    <mergeCell ref="C136:C139"/>
    <mergeCell ref="C88:D88"/>
    <mergeCell ref="B121:J121"/>
    <mergeCell ref="D122:J122"/>
    <mergeCell ref="D157:F157"/>
    <mergeCell ref="G153:H153"/>
    <mergeCell ref="G154:H154"/>
    <mergeCell ref="G155:H155"/>
    <mergeCell ref="G156:H156"/>
    <mergeCell ref="G157:H157"/>
    <mergeCell ref="D143:E143"/>
    <mergeCell ref="D144:E144"/>
    <mergeCell ref="D145:E145"/>
    <mergeCell ref="D146:E146"/>
    <mergeCell ref="D147:E147"/>
    <mergeCell ref="D153:F153"/>
    <mergeCell ref="D154:F154"/>
    <mergeCell ref="D155:F155"/>
    <mergeCell ref="D156:F156"/>
    <mergeCell ref="D152:F152"/>
    <mergeCell ref="G152:H152"/>
  </mergeCells>
  <hyperlinks>
    <hyperlink ref="H172" r:id="rId1"/>
    <hyperlink ref="J154" r:id="rId2"/>
    <hyperlink ref="J155" r:id="rId3"/>
    <hyperlink ref="J157" r:id="rId4"/>
  </hyperlinks>
  <pageMargins left="0.511811023622047" right="0.31496062992126" top="0.62992125984252001" bottom="0.62992125984252001" header="0.511811023622047" footer="0.511811023622047"/>
  <pageSetup scale="95"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2014-12-20T14:06:42Z</dcterms:modified>
</cp:coreProperties>
</file>